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学生填写-成果清单" sheetId="2" r:id="rId1"/>
    <sheet name="成果附件材料清单" sheetId="5" r:id="rId2"/>
    <sheet name="奖学金规定" sheetId="3" r:id="rId3"/>
    <sheet name="期刊类别及分值" sheetId="6" r:id="rId4"/>
    <sheet name="Sheet4" sheetId="4"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<sst xmlns="http://schemas.openxmlformats.org/spreadsheetml/2006/main" count="516" uniqueCount="215">
  <si>
    <r>
      <t>艺术学院 奖学金申请 科研/创作成果清单</t>
    </r>
    <r>
      <rPr>
        <b/>
        <sz val="12"/>
        <color theme="1"/>
        <rFont val="仿宋"/>
        <charset val="134"/>
      </rPr>
      <t xml:space="preserve">（25.9制表）  </t>
    </r>
    <r>
      <rPr>
        <b/>
        <sz val="12"/>
        <color rgb="FFFF0000"/>
        <rFont val="仿宋"/>
        <charset val="134"/>
      </rPr>
      <t>请在线下成果审核前发送电子版至njuartint@163.com</t>
    </r>
  </si>
  <si>
    <t>学号</t>
  </si>
  <si>
    <t>姓名</t>
  </si>
  <si>
    <t>导师</t>
  </si>
  <si>
    <t>专业</t>
  </si>
  <si>
    <t>参评奖项</t>
  </si>
  <si>
    <t>成果类型</t>
  </si>
  <si>
    <t>成果名称</t>
  </si>
  <si>
    <t>刊物名称/主办单位</t>
  </si>
  <si>
    <t>成果时间</t>
  </si>
  <si>
    <t>该成果是否参评过奖学金</t>
  </si>
  <si>
    <t>定级依据
（严格对照《艺术学院奖学金评审科研、创作成果类别标准》）</t>
  </si>
  <si>
    <t>对应奖学金评审
成果类别
（自动生成，无需填写）</t>
  </si>
  <si>
    <t>对应奖学金评审
成果分值
（自动生成，无需填写）</t>
  </si>
  <si>
    <t>论文</t>
  </si>
  <si>
    <t>主持国家级科研项目</t>
  </si>
  <si>
    <t>在社科处公布的综合顶级期刊、学科卓越期刊（原一流期刊）上发表的论文，以及A&amp;HCI、SSCI、SCI期刊论文（正文字数3000字以上）</t>
  </si>
  <si>
    <t>在本学科领域获得省级一等奖</t>
  </si>
  <si>
    <t>参加国家级展览的创作成果，如中国美术家协会主办展览、中国书法家协会主办展览</t>
  </si>
  <si>
    <t>导师签字：</t>
  </si>
  <si>
    <t>艺术学院奖学金评审科研、创作成果 附件材料清单</t>
  </si>
  <si>
    <t>对应奖学金评审指标</t>
  </si>
  <si>
    <t>材料名称</t>
  </si>
  <si>
    <t>备注</t>
  </si>
  <si>
    <t>学习成绩</t>
  </si>
  <si>
    <t>自助机器上打印的成绩单（待所有选修成绩打分完成后打印）</t>
  </si>
  <si>
    <t>以 A 类公共课和本院开设专业课计算平均分后按满分10分折算出得分，若课程成绩非百分制则不计入。</t>
  </si>
  <si>
    <t>科研成果（论文）</t>
  </si>
  <si>
    <t>1.发表论文成果-发表期刊封面</t>
  </si>
  <si>
    <t>封面中若有刊物属性（CSSCI、北核等）需特别圈出；若封面中无法体现，请另行提供刊物属性的相关证明。</t>
  </si>
  <si>
    <t>2.发表论文成果-发表期刊目录</t>
  </si>
  <si>
    <t>3.发表论文成果-发表论文首页</t>
  </si>
  <si>
    <t>科研成果（项目）</t>
  </si>
  <si>
    <t>科研项目立项/结题相关证明材料</t>
  </si>
  <si>
    <t>除江苏省创新项目、艺术基金项目外，其他项目还需补充填写</t>
  </si>
  <si>
    <t>创作成果（参展）</t>
  </si>
  <si>
    <t>1.参展作品图片（图片上备注作品名称）</t>
  </si>
  <si>
    <t>2.展览征稿通知（需能看出主办方）</t>
  </si>
  <si>
    <t>3.作品入展证明（需能看出主办方）</t>
  </si>
  <si>
    <t>学科竞赛获奖</t>
  </si>
  <si>
    <t>1.获奖证书</t>
  </si>
  <si>
    <t>2.获奖论文/作品</t>
  </si>
  <si>
    <t>3.赛事相关说明（需体现赛事级别）</t>
  </si>
  <si>
    <t>学业成果标准</t>
  </si>
  <si>
    <t>类别</t>
  </si>
  <si>
    <t>分值</t>
  </si>
  <si>
    <t>I类</t>
  </si>
  <si>
    <r>
      <rPr>
        <sz val="16"/>
        <rFont val="仿宋"/>
        <charset val="134"/>
      </rPr>
      <t>《新华文摘》转载的单篇论文</t>
    </r>
    <r>
      <rPr>
        <sz val="16"/>
        <rFont val="楷体"/>
        <charset val="134"/>
      </rPr>
      <t>（正文字数3000字以上，不含“论点摘编”栏目）</t>
    </r>
  </si>
  <si>
    <t>参加国内顶级展览的创作成果，如全国美展、兰亭奖</t>
  </si>
  <si>
    <t>在社科处公布的学科一流期刊上发表的论文（正文字数3000字以上）</t>
  </si>
  <si>
    <t>I类成果涉及期刊以外的CSSCI来源期刊论文、CSSCI来源集刊论文（包括社科处认定等同CSSCI期刊的国外期刊论文，正文字数在3000字以上）</t>
  </si>
  <si>
    <t>II类</t>
  </si>
  <si>
    <r>
      <rPr>
        <sz val="16"/>
        <rFont val="仿宋"/>
        <charset val="134"/>
      </rPr>
      <t>《中国社会科学文摘》《高校文科学报文摘》《人大复印报刊资料》转载的论文</t>
    </r>
    <r>
      <rPr>
        <sz val="16"/>
        <rFont val="楷体"/>
        <charset val="134"/>
      </rPr>
      <t>（正文字数3000字以上，不含“论点摘编”栏目，不累计）</t>
    </r>
  </si>
  <si>
    <r>
      <rPr>
        <sz val="16"/>
        <rFont val="仿宋"/>
        <charset val="134"/>
      </rPr>
      <t>参与出版学术专著或学术译著</t>
    </r>
    <r>
      <rPr>
        <sz val="16"/>
        <rFont val="楷体"/>
        <charset val="134"/>
      </rPr>
      <t>（含古籍文献整理，不含教材，正式出版）</t>
    </r>
    <r>
      <rPr>
        <sz val="16"/>
        <rFont val="仿宋"/>
        <charset val="134"/>
      </rPr>
      <t>5万字以上</t>
    </r>
  </si>
  <si>
    <t>在《人民日报》《光明日报》《经济日报》上发表的严格意义上的学术论文和理论文章（正文字数2000字以上）</t>
  </si>
  <si>
    <t>在本学科领域获得国家级一等奖</t>
  </si>
  <si>
    <t>在本学科领域获得国家级二等奖</t>
  </si>
  <si>
    <t>在本学科领域获得国家级三等奖</t>
  </si>
  <si>
    <t>在本学科领域获得省级二等奖</t>
  </si>
  <si>
    <t>主持校级以上（含校级）科研项目（含创作类课题），如江苏省研究生创新项目</t>
  </si>
  <si>
    <r>
      <rPr>
        <sz val="16"/>
        <rFont val="仿宋"/>
        <charset val="134"/>
      </rPr>
      <t>CSSCI扩展版期刊论文</t>
    </r>
    <r>
      <rPr>
        <sz val="16"/>
        <rFont val="楷体"/>
        <charset val="134"/>
      </rPr>
      <t>（正文字数在3000字以上）</t>
    </r>
  </si>
  <si>
    <t>III类</t>
  </si>
  <si>
    <r>
      <rPr>
        <sz val="16"/>
        <rFont val="仿宋"/>
        <charset val="134"/>
      </rPr>
      <t>在非A&amp;HCI、SSCI、SCI收录的国际学术期刊上发表的论文</t>
    </r>
    <r>
      <rPr>
        <sz val="16"/>
        <rFont val="楷体"/>
        <charset val="134"/>
      </rPr>
      <t>（正文字数在3000字以上）</t>
    </r>
  </si>
  <si>
    <t>参加省级展览的创作成果，如江苏省美术家协会主办展览、江苏省书法家协会主办展览</t>
  </si>
  <si>
    <r>
      <rPr>
        <sz val="16"/>
        <rFont val="仿宋"/>
        <charset val="134"/>
      </rPr>
      <t>在由全国性学会主办的国内学术会议以及国际学术会议正式编辑出版的论文集上发表的论文、被境外举办的国际学术会议论文集收录的外文论文</t>
    </r>
    <r>
      <rPr>
        <sz val="16"/>
        <rFont val="楷体"/>
        <charset val="134"/>
      </rPr>
      <t>（正文字数在3000字以上）</t>
    </r>
  </si>
  <si>
    <t>主持校级其他项目，如大学生创业训练计划项目</t>
  </si>
  <si>
    <r>
      <rPr>
        <sz val="16"/>
        <rFont val="仿宋"/>
        <charset val="134"/>
      </rPr>
      <t>北大核心期刊论文</t>
    </r>
    <r>
      <rPr>
        <sz val="16"/>
        <rFont val="楷体"/>
        <charset val="134"/>
      </rPr>
      <t>（正文字数在3000字以上）</t>
    </r>
  </si>
  <si>
    <t>参加省级其他展览的创作成果，如江苏省油画学会、江苏省中国画学会、江苏省青年美术家协会等</t>
  </si>
  <si>
    <r>
      <rPr>
        <sz val="16"/>
        <rFont val="仿宋"/>
        <charset val="134"/>
      </rPr>
      <t>在非CSSCI收录、北大核心收录的普通学术期刊上发表的论文</t>
    </r>
    <r>
      <rPr>
        <sz val="16"/>
        <rFont val="楷体"/>
        <charset val="134"/>
      </rPr>
      <t>（正文字数在3000字以上）</t>
    </r>
  </si>
  <si>
    <t>Ⅳ类（最高1分）</t>
  </si>
  <si>
    <r>
      <rPr>
        <sz val="16"/>
        <rFont val="仿宋"/>
        <charset val="134"/>
      </rPr>
      <t>参加其他国内学术会议并发表会议论文</t>
    </r>
    <r>
      <rPr>
        <sz val="16"/>
        <rFont val="楷体"/>
        <charset val="134"/>
      </rPr>
      <t>（被收入正式出版的会议论文集）</t>
    </r>
  </si>
  <si>
    <t>其他未予明确的成果，经导师推荐后，由院奖学金评审委员会提请院学术委员会进行等级认定</t>
  </si>
  <si>
    <t>另外提交认定申请</t>
  </si>
  <si>
    <t>学科名称</t>
  </si>
  <si>
    <t>期刊名称</t>
  </si>
  <si>
    <t>对应奖学金成果类别</t>
  </si>
  <si>
    <t>奖学金成果分值</t>
  </si>
  <si>
    <t>法学</t>
  </si>
  <si>
    <t>中外法学</t>
  </si>
  <si>
    <t>学科一流-c100</t>
  </si>
  <si>
    <t>法商研究</t>
  </si>
  <si>
    <t>法学家</t>
  </si>
  <si>
    <t>清华法学</t>
  </si>
  <si>
    <t>高校学报</t>
  </si>
  <si>
    <t>中国人民大学学报</t>
  </si>
  <si>
    <t>清华大学学报(哲学社会科学版)</t>
  </si>
  <si>
    <t>北京大学学报(哲学社会科学版)</t>
  </si>
  <si>
    <t>北京师范大学学报(社会科学版)</t>
  </si>
  <si>
    <t>南京大学学报（哲学.人文科学.社会科学版）</t>
  </si>
  <si>
    <t>复旦学报（社会科学版）</t>
  </si>
  <si>
    <t>管理学</t>
  </si>
  <si>
    <t>南开管理评论</t>
  </si>
  <si>
    <t>公共管理学报</t>
  </si>
  <si>
    <t>中国软科学</t>
  </si>
  <si>
    <t>科学学研究</t>
  </si>
  <si>
    <t>科研管理</t>
  </si>
  <si>
    <t>会计研究</t>
  </si>
  <si>
    <t>教育学</t>
  </si>
  <si>
    <t>北京大学教育评论</t>
  </si>
  <si>
    <t>高等教育研究</t>
  </si>
  <si>
    <t>清华大学教育研究</t>
  </si>
  <si>
    <t>华东师范大学学报(教育科学版)</t>
  </si>
  <si>
    <t>中国高教研究</t>
  </si>
  <si>
    <t>经济学</t>
  </si>
  <si>
    <t>经济学(季刊)</t>
  </si>
  <si>
    <t>世界经济</t>
  </si>
  <si>
    <t>金融研究</t>
  </si>
  <si>
    <t>数量经济技术经济研究</t>
  </si>
  <si>
    <t>中国农村经济</t>
  </si>
  <si>
    <t>财经研究</t>
  </si>
  <si>
    <t>经济科学</t>
  </si>
  <si>
    <t>中国农村观察</t>
  </si>
  <si>
    <t>南开经济研究</t>
  </si>
  <si>
    <t>财贸经济</t>
  </si>
  <si>
    <t>农业经济问题</t>
  </si>
  <si>
    <t>国际金融研究</t>
  </si>
  <si>
    <t>经济学家</t>
  </si>
  <si>
    <t>考古学</t>
  </si>
  <si>
    <t>文物</t>
  </si>
  <si>
    <t>考古学报</t>
  </si>
  <si>
    <t>历史学</t>
  </si>
  <si>
    <t>中国经济史研究</t>
  </si>
  <si>
    <t>史学月刊</t>
  </si>
  <si>
    <t>中国史研究</t>
  </si>
  <si>
    <t>中国边疆史地研究</t>
  </si>
  <si>
    <t>马克思主义理论</t>
  </si>
  <si>
    <t>马克思主义与现实</t>
  </si>
  <si>
    <t>中共党史研究</t>
  </si>
  <si>
    <t>人文经济地理</t>
  </si>
  <si>
    <t>地理学报</t>
  </si>
  <si>
    <t>地理研究</t>
  </si>
  <si>
    <t>社会学</t>
  </si>
  <si>
    <t>人口研究</t>
  </si>
  <si>
    <t>青年研究</t>
  </si>
  <si>
    <t>统计学</t>
  </si>
  <si>
    <t>统计研究</t>
  </si>
  <si>
    <t>图书馆、情报与文献学</t>
  </si>
  <si>
    <t>图书情报工作</t>
  </si>
  <si>
    <t>图书情报知识</t>
  </si>
  <si>
    <t>外国文学</t>
  </si>
  <si>
    <t>当代外国文学</t>
  </si>
  <si>
    <t>新闻学与传播学</t>
  </si>
  <si>
    <t>编辑学报</t>
  </si>
  <si>
    <t>国际新闻界</t>
  </si>
  <si>
    <t>艺术学</t>
  </si>
  <si>
    <t>美术研究</t>
  </si>
  <si>
    <t>电影艺术</t>
  </si>
  <si>
    <t>音乐研究</t>
  </si>
  <si>
    <t>语言学</t>
  </si>
  <si>
    <t>外语界</t>
  </si>
  <si>
    <t>世界汉语教学</t>
  </si>
  <si>
    <t>哲学</t>
  </si>
  <si>
    <t>自然辩证法研究</t>
  </si>
  <si>
    <t>政治学</t>
  </si>
  <si>
    <t>当代亚太</t>
  </si>
  <si>
    <t>国际问题研究</t>
  </si>
  <si>
    <t>外交评论</t>
  </si>
  <si>
    <t>中国文学</t>
  </si>
  <si>
    <t>文艺理论研究</t>
  </si>
  <si>
    <t>当代作家评论</t>
  </si>
  <si>
    <t>文学遗产</t>
  </si>
  <si>
    <t>中国比较文学</t>
  </si>
  <si>
    <t>自然资源与环境</t>
  </si>
  <si>
    <t>中国人口·资源与环境</t>
  </si>
  <si>
    <t>宗教学</t>
  </si>
  <si>
    <t>世界宗教文化</t>
  </si>
  <si>
    <t>综合社科</t>
  </si>
  <si>
    <t>学术月刊</t>
  </si>
  <si>
    <t>文史哲</t>
  </si>
  <si>
    <t>法学研究</t>
  </si>
  <si>
    <t>学科卓越-原一流期刊</t>
  </si>
  <si>
    <t>管理科学学报</t>
  </si>
  <si>
    <t>管理世界</t>
  </si>
  <si>
    <t>教育研究</t>
  </si>
  <si>
    <t>近代史研究</t>
  </si>
  <si>
    <t>经济研究</t>
  </si>
  <si>
    <t>考古</t>
  </si>
  <si>
    <t>历史研究</t>
  </si>
  <si>
    <t>马克思主义研究</t>
  </si>
  <si>
    <t>民族学与文化学</t>
  </si>
  <si>
    <t>民族研究</t>
  </si>
  <si>
    <t>情报学报</t>
  </si>
  <si>
    <t>社会学研究</t>
  </si>
  <si>
    <t>世界经济与政治</t>
  </si>
  <si>
    <t>世界历史</t>
  </si>
  <si>
    <t>世界宗教研究</t>
  </si>
  <si>
    <t>体育学</t>
  </si>
  <si>
    <t>体育科学</t>
  </si>
  <si>
    <t>外国文学评论</t>
  </si>
  <si>
    <t>外语教学与研究</t>
  </si>
  <si>
    <t>文学评论</t>
  </si>
  <si>
    <t>文艺研究</t>
  </si>
  <si>
    <t>心理学</t>
  </si>
  <si>
    <t>心理学报</t>
  </si>
  <si>
    <t>新闻与传播研究</t>
  </si>
  <si>
    <t>哲学研究</t>
  </si>
  <si>
    <t>政治学研究</t>
  </si>
  <si>
    <t>中国法学</t>
  </si>
  <si>
    <t>中国工业经济</t>
  </si>
  <si>
    <t>中国行政管理</t>
  </si>
  <si>
    <t>中国图书馆学报</t>
  </si>
  <si>
    <t>中国语文</t>
  </si>
  <si>
    <t>求是</t>
  </si>
  <si>
    <t>综合顶级</t>
  </si>
  <si>
    <t>中国社会科学</t>
  </si>
  <si>
    <t>国奖/校奖</t>
  </si>
  <si>
    <t>博士</t>
  </si>
  <si>
    <t>创作</t>
  </si>
  <si>
    <t>校奖</t>
  </si>
  <si>
    <t>艺术文化学</t>
  </si>
  <si>
    <t>项目</t>
  </si>
  <si>
    <t>美术</t>
  </si>
  <si>
    <t>获奖</t>
  </si>
  <si>
    <t>美术学</t>
  </si>
  <si>
    <t>美术与书法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</si>
</sst>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2"/>
      <color rgb="FF000000"/>
      <name val="方正小标宋_GBK"/>
      <charset val="134"/>
    </font>
    <font>
      <sz val="12"/>
      <color rgb="FF000000"/>
      <name val="仿宋"/>
      <charset val="134"/>
    </font>
    <font>
      <sz val="11"/>
      <name val="宋体"/>
      <charset val="134"/>
      <scheme val="minor"/>
    </font>
    <font>
      <sz val="16"/>
      <name val="楷体"/>
      <charset val="134"/>
    </font>
    <font>
      <sz val="16"/>
      <color theme="1"/>
      <name val="楷体"/>
      <charset val="134"/>
    </font>
    <font>
      <sz val="16"/>
      <name val="仿宋"/>
      <charset val="134"/>
    </font>
    <font>
      <sz val="16"/>
      <color theme="1"/>
      <name val="仿宋"/>
      <charset val="134"/>
    </font>
    <font>
      <sz val="16"/>
      <color rgb="FF000000"/>
      <name val="仿宋"/>
      <charset val="134"/>
    </font>
    <font>
      <sz val="11"/>
      <color theme="1"/>
      <name val="仿宋"/>
      <charset val="134"/>
    </font>
    <font>
      <sz val="14"/>
      <name val="仿宋"/>
      <charset val="134"/>
    </font>
    <font>
      <sz val="14"/>
      <color theme="1"/>
      <name val="方正小标宋_GBK"/>
      <charset val="134"/>
    </font>
    <font>
      <sz val="11"/>
      <color theme="1"/>
      <name val="黑体"/>
      <charset val="134"/>
    </font>
    <font>
      <sz val="11"/>
      <color rgb="FFFF0000"/>
      <name val="黑体"/>
      <charset val="134"/>
    </font>
    <font>
      <sz val="11"/>
      <color rgb="FFFF0000"/>
      <name val="仿宋"/>
      <charset val="134"/>
    </font>
    <font>
      <b/>
      <sz val="16"/>
      <color theme="1"/>
      <name val="仿宋"/>
      <charset val="134"/>
    </font>
    <font>
      <b/>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仿宋"/>
      <charset val="134"/>
    </font>
    <font>
      <b/>
      <sz val="12"/>
      <color rgb="FFFF0000"/>
      <name val="仿宋"/>
      <charset val="134"/>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4" borderId="10" applyNumberFormat="0" applyAlignment="0" applyProtection="0">
      <alignment vertical="center"/>
    </xf>
    <xf numFmtId="0" fontId="26" fillId="5" borderId="11" applyNumberFormat="0" applyAlignment="0" applyProtection="0">
      <alignment vertical="center"/>
    </xf>
    <xf numFmtId="0" fontId="27" fillId="5" borderId="10" applyNumberFormat="0" applyAlignment="0" applyProtection="0">
      <alignment vertical="center"/>
    </xf>
    <xf numFmtId="0" fontId="28" fillId="6"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3" fillId="0" borderId="0" xfId="0" applyFo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0" borderId="5" xfId="0" applyFont="1" applyBorder="1" applyAlignment="1">
      <alignment horizontal="left"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7" fillId="0" borderId="4" xfId="0" applyFont="1" applyBorder="1" applyAlignment="1">
      <alignment horizontal="center" vertical="center" wrapText="1"/>
    </xf>
    <xf numFmtId="0" fontId="9" fillId="0" borderId="0" xfId="0" applyFont="1">
      <alignment vertical="center"/>
    </xf>
    <xf numFmtId="0" fontId="10" fillId="0" borderId="0" xfId="0" applyFont="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15" fillId="0" borderId="0" xfId="0" applyFont="1" applyAlignment="1">
      <alignment horizontal="center" vertical="center"/>
    </xf>
    <xf numFmtId="0" fontId="16" fillId="0" borderId="6" xfId="0" applyFont="1" applyFill="1" applyBorder="1" applyAlignment="1">
      <alignment horizontal="center" vertical="center"/>
    </xf>
    <xf numFmtId="0" fontId="0" fillId="0" borderId="6" xfId="0" applyBorder="1">
      <alignment vertical="center"/>
    </xf>
    <xf numFmtId="0" fontId="0" fillId="0" borderId="6" xfId="0" applyBorder="1" applyAlignment="1">
      <alignment horizontal="center" vertical="center"/>
    </xf>
    <xf numFmtId="0" fontId="16" fillId="0" borderId="6" xfId="0" applyFont="1" applyFill="1" applyBorder="1" applyAlignment="1">
      <alignment horizontal="center" vertical="center" wrapText="1"/>
    </xf>
    <xf numFmtId="0" fontId="16" fillId="2" borderId="6"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workbookViewId="0">
      <selection activeCell="H8" sqref="H8"/>
    </sheetView>
  </sheetViews>
  <sheetFormatPr defaultColWidth="9.02654867256637" defaultRowHeight="30" customHeight="1"/>
  <cols>
    <col min="1" max="1" width="10.0265486725664" customWidth="1"/>
    <col min="2" max="2" width="11.6902654867257" customWidth="1"/>
    <col min="3" max="3" width="12.4867256637168" customWidth="1"/>
    <col min="4" max="4" width="14.4159292035398" customWidth="1"/>
    <col min="5" max="5" width="16.3982300884956" style="1" customWidth="1"/>
    <col min="6" max="6" width="14.212389380531" style="1" customWidth="1"/>
    <col min="7" max="7" width="41.2212389380531" customWidth="1"/>
    <col min="8" max="8" width="28.5486725663717" customWidth="1"/>
    <col min="9" max="9" width="14.6725663716814" customWidth="1"/>
    <col min="10" max="10" width="14.212389380531" customWidth="1"/>
    <col min="11" max="11" width="40.0265486725664" customWidth="1"/>
    <col min="12" max="12" width="24.9026548672566" style="1" customWidth="1"/>
    <col min="13" max="13" width="23.0353982300885" style="1" customWidth="1"/>
  </cols>
  <sheetData>
    <row r="1" customHeight="1" spans="1:13">
      <c r="A1" s="22" t="s">
        <v>0</v>
      </c>
      <c r="B1" s="22"/>
      <c r="C1" s="22"/>
      <c r="D1" s="22"/>
      <c r="E1" s="22"/>
      <c r="F1" s="22"/>
      <c r="G1" s="22"/>
      <c r="H1" s="22"/>
      <c r="I1" s="22"/>
      <c r="J1" s="22"/>
      <c r="K1" s="22"/>
      <c r="L1" s="22"/>
      <c r="M1" s="22"/>
    </row>
    <row r="2" ht="50" customHeight="1" spans="1:13">
      <c r="A2" s="23" t="s">
        <v>1</v>
      </c>
      <c r="B2" s="23" t="s">
        <v>2</v>
      </c>
      <c r="C2" s="23" t="s">
        <v>3</v>
      </c>
      <c r="D2" s="23" t="s">
        <v>4</v>
      </c>
      <c r="E2" s="23" t="s">
        <v>5</v>
      </c>
      <c r="F2" s="23" t="s">
        <v>6</v>
      </c>
      <c r="G2" s="23" t="s">
        <v>7</v>
      </c>
      <c r="H2" s="23" t="s">
        <v>8</v>
      </c>
      <c r="I2" s="23" t="s">
        <v>9</v>
      </c>
      <c r="J2" s="26" t="s">
        <v>10</v>
      </c>
      <c r="K2" s="26" t="s">
        <v>11</v>
      </c>
      <c r="L2" s="27" t="s">
        <v>12</v>
      </c>
      <c r="M2" s="27" t="s">
        <v>13</v>
      </c>
    </row>
    <row r="3" customHeight="1" spans="1:13">
      <c r="A3" s="24"/>
      <c r="B3" s="24"/>
      <c r="C3" s="24"/>
      <c r="D3" s="24"/>
      <c r="E3" s="25"/>
      <c r="F3" s="25" t="s">
        <v>14</v>
      </c>
      <c r="G3" s="24"/>
      <c r="H3" s="24"/>
      <c r="I3" s="24"/>
      <c r="J3" s="24"/>
      <c r="K3" s="24" t="s">
        <v>15</v>
      </c>
      <c r="L3" s="25" t="str">
        <f>VLOOKUP(K3,奖学金规定!A:B,2,0)</f>
        <v>I类</v>
      </c>
      <c r="M3" s="25">
        <f>VLOOKUP(K3,奖学金规定!A:C,3,0)</f>
        <v>10</v>
      </c>
    </row>
    <row r="4" customHeight="1" spans="1:13">
      <c r="A4" s="24"/>
      <c r="B4" s="24"/>
      <c r="C4" s="24"/>
      <c r="D4" s="24"/>
      <c r="E4" s="25"/>
      <c r="F4" s="25"/>
      <c r="G4" s="24"/>
      <c r="H4" s="24"/>
      <c r="I4" s="24"/>
      <c r="J4" s="24"/>
      <c r="K4" s="24" t="s">
        <v>16</v>
      </c>
      <c r="L4" s="25" t="str">
        <f>VLOOKUP(K4,奖学金规定!A:B,2,0)</f>
        <v>I类</v>
      </c>
      <c r="M4" s="25">
        <f>VLOOKUP(K4,奖学金规定!A:C,3,0)</f>
        <v>10</v>
      </c>
    </row>
    <row r="5" customHeight="1" spans="1:13">
      <c r="A5" s="24"/>
      <c r="B5" s="24"/>
      <c r="C5" s="24"/>
      <c r="D5" s="24"/>
      <c r="E5" s="25"/>
      <c r="F5" s="25"/>
      <c r="G5" s="24"/>
      <c r="H5" s="24"/>
      <c r="I5" s="24"/>
      <c r="J5" s="24"/>
      <c r="K5" s="24" t="s">
        <v>17</v>
      </c>
      <c r="L5" s="25" t="str">
        <f>VLOOKUP(K5,奖学金规定!A:B,2,0)</f>
        <v>II类</v>
      </c>
      <c r="M5" s="25">
        <f>VLOOKUP(K5,奖学金规定!A:C,3,0)</f>
        <v>2.5</v>
      </c>
    </row>
    <row r="6" customHeight="1" spans="1:13">
      <c r="A6" s="24"/>
      <c r="B6" s="24"/>
      <c r="C6" s="24"/>
      <c r="D6" s="24"/>
      <c r="E6" s="25"/>
      <c r="F6" s="25"/>
      <c r="G6" s="24"/>
      <c r="H6" s="24"/>
      <c r="I6" s="24"/>
      <c r="J6" s="24"/>
      <c r="K6" s="24" t="s">
        <v>18</v>
      </c>
      <c r="L6" s="25" t="str">
        <f>VLOOKUP(K6,奖学金规定!A:B,2,0)</f>
        <v>II类</v>
      </c>
      <c r="M6" s="25">
        <f>VLOOKUP(K6,奖学金规定!A:C,3,0)</f>
        <v>5</v>
      </c>
    </row>
    <row r="7" customHeight="1" spans="1:13">
      <c r="A7" s="24"/>
      <c r="B7" s="24"/>
      <c r="C7" s="24"/>
      <c r="D7" s="24"/>
      <c r="E7" s="25"/>
      <c r="F7" s="25"/>
      <c r="G7" s="24"/>
      <c r="H7" s="24"/>
      <c r="I7" s="24"/>
      <c r="J7" s="24"/>
      <c r="K7" s="24"/>
      <c r="L7" s="25" t="e">
        <f>VLOOKUP(K7,奖学金规定!A:B,2,0)</f>
        <v>#N/A</v>
      </c>
      <c r="M7" s="25" t="e">
        <f>VLOOKUP(K7,奖学金规定!A:C,3,0)</f>
        <v>#N/A</v>
      </c>
    </row>
    <row r="8" customHeight="1" spans="1:13">
      <c r="A8" s="24"/>
      <c r="B8" s="24"/>
      <c r="C8" s="24"/>
      <c r="D8" s="24"/>
      <c r="E8" s="25"/>
      <c r="F8" s="25"/>
      <c r="G8" s="24"/>
      <c r="H8" s="24"/>
      <c r="I8" s="24"/>
      <c r="J8" s="24"/>
      <c r="K8" s="24"/>
      <c r="L8" s="25" t="e">
        <f>VLOOKUP(K8,奖学金规定!A:B,2,0)</f>
        <v>#N/A</v>
      </c>
      <c r="M8" s="25" t="e">
        <f>VLOOKUP(K8,奖学金规定!A:C,3,0)</f>
        <v>#N/A</v>
      </c>
    </row>
    <row r="9" customHeight="1" spans="1:13">
      <c r="A9" s="24"/>
      <c r="B9" s="24"/>
      <c r="C9" s="24"/>
      <c r="D9" s="24"/>
      <c r="E9" s="25"/>
      <c r="F9" s="25"/>
      <c r="G9" s="24"/>
      <c r="H9" s="24"/>
      <c r="I9" s="24"/>
      <c r="J9" s="24"/>
      <c r="K9" s="24"/>
      <c r="L9" s="25" t="e">
        <f>VLOOKUP(K9,奖学金规定!A:B,2,0)</f>
        <v>#N/A</v>
      </c>
      <c r="M9" s="25" t="e">
        <f>VLOOKUP(K9,奖学金规定!A:C,3,0)</f>
        <v>#N/A</v>
      </c>
    </row>
    <row r="10" customHeight="1" spans="1:13">
      <c r="A10" s="24"/>
      <c r="B10" s="24"/>
      <c r="C10" s="24"/>
      <c r="D10" s="24"/>
      <c r="E10" s="25"/>
      <c r="F10" s="25"/>
      <c r="G10" s="24"/>
      <c r="H10" s="24"/>
      <c r="I10" s="24"/>
      <c r="J10" s="24"/>
      <c r="K10" s="24"/>
      <c r="L10" s="25" t="e">
        <f>VLOOKUP(K10,奖学金规定!A:B,2,0)</f>
        <v>#N/A</v>
      </c>
      <c r="M10" s="25" t="e">
        <f>VLOOKUP(K10,奖学金规定!A:C,3,0)</f>
        <v>#N/A</v>
      </c>
    </row>
    <row r="11" customHeight="1" spans="1:13">
      <c r="A11" s="24"/>
      <c r="B11" s="24"/>
      <c r="C11" s="24"/>
      <c r="D11" s="24"/>
      <c r="E11" s="25"/>
      <c r="F11" s="25"/>
      <c r="G11" s="24"/>
      <c r="H11" s="24"/>
      <c r="I11" s="24"/>
      <c r="J11" s="24"/>
      <c r="K11" s="24"/>
      <c r="L11" s="25" t="e">
        <f>VLOOKUP(K11,奖学金规定!A:B,2,0)</f>
        <v>#N/A</v>
      </c>
      <c r="M11" s="25" t="e">
        <f>VLOOKUP(K11,奖学金规定!A:C,3,0)</f>
        <v>#N/A</v>
      </c>
    </row>
    <row r="12" customHeight="1" spans="1:13">
      <c r="A12" s="24"/>
      <c r="B12" s="24"/>
      <c r="C12" s="24"/>
      <c r="D12" s="24"/>
      <c r="E12" s="25"/>
      <c r="F12" s="25"/>
      <c r="G12" s="24"/>
      <c r="H12" s="24"/>
      <c r="I12" s="24"/>
      <c r="J12" s="24"/>
      <c r="K12" s="24"/>
      <c r="L12" s="25" t="e">
        <f>VLOOKUP(K12,奖学金规定!A:B,2,0)</f>
        <v>#N/A</v>
      </c>
      <c r="M12" s="25" t="e">
        <f>VLOOKUP(K12,奖学金规定!A:C,3,0)</f>
        <v>#N/A</v>
      </c>
    </row>
    <row r="13" customHeight="1" spans="1:13">
      <c r="A13" s="24"/>
      <c r="B13" s="24"/>
      <c r="C13" s="24"/>
      <c r="D13" s="24"/>
      <c r="E13" s="25"/>
      <c r="F13" s="25"/>
      <c r="G13" s="24"/>
      <c r="H13" s="24"/>
      <c r="I13" s="24"/>
      <c r="J13" s="24"/>
      <c r="K13" s="24"/>
      <c r="L13" s="25" t="e">
        <f>VLOOKUP(K13,奖学金规定!A:B,2,0)</f>
        <v>#N/A</v>
      </c>
      <c r="M13" s="25" t="e">
        <f>VLOOKUP(K13,奖学金规定!A:C,3,0)</f>
        <v>#N/A</v>
      </c>
    </row>
    <row r="14" customHeight="1" spans="1:13">
      <c r="A14" s="24"/>
      <c r="B14" s="24"/>
      <c r="C14" s="24"/>
      <c r="D14" s="24"/>
      <c r="E14" s="25"/>
      <c r="F14" s="25"/>
      <c r="G14" s="24"/>
      <c r="H14" s="24"/>
      <c r="I14" s="24"/>
      <c r="J14" s="24"/>
      <c r="K14" s="24"/>
      <c r="L14" s="25" t="e">
        <f>VLOOKUP(K14,奖学金规定!A:B,2,0)</f>
        <v>#N/A</v>
      </c>
      <c r="M14" s="25" t="e">
        <f>VLOOKUP(K14,奖学金规定!A:C,3,0)</f>
        <v>#N/A</v>
      </c>
    </row>
    <row r="15" customHeight="1" spans="1:13">
      <c r="A15" s="24"/>
      <c r="B15" s="24"/>
      <c r="C15" s="24"/>
      <c r="D15" s="24"/>
      <c r="E15" s="25"/>
      <c r="F15" s="25"/>
      <c r="G15" s="24"/>
      <c r="H15" s="24"/>
      <c r="I15" s="24"/>
      <c r="J15" s="24"/>
      <c r="K15" s="24"/>
      <c r="L15" s="25" t="e">
        <f>VLOOKUP(K15,奖学金规定!A:B,2,0)</f>
        <v>#N/A</v>
      </c>
      <c r="M15" s="25" t="e">
        <f>VLOOKUP(K15,奖学金规定!A:C,3,0)</f>
        <v>#N/A</v>
      </c>
    </row>
    <row r="16" customHeight="1" spans="1:13">
      <c r="A16" s="24"/>
      <c r="B16" s="24"/>
      <c r="C16" s="24"/>
      <c r="D16" s="24"/>
      <c r="E16" s="25"/>
      <c r="F16" s="25"/>
      <c r="G16" s="24"/>
      <c r="H16" s="24"/>
      <c r="I16" s="24"/>
      <c r="J16" s="24"/>
      <c r="K16" s="24"/>
      <c r="L16" s="25" t="e">
        <f>VLOOKUP(K16,奖学金规定!A:B,2,0)</f>
        <v>#N/A</v>
      </c>
      <c r="M16" s="25" t="e">
        <f>VLOOKUP(K16,奖学金规定!A:C,3,0)</f>
        <v>#N/A</v>
      </c>
    </row>
    <row r="17" customHeight="1" spans="1:13">
      <c r="A17" s="24"/>
      <c r="B17" s="24"/>
      <c r="C17" s="24"/>
      <c r="D17" s="24"/>
      <c r="E17" s="25"/>
      <c r="F17" s="25"/>
      <c r="G17" s="24"/>
      <c r="H17" s="24"/>
      <c r="I17" s="24"/>
      <c r="J17" s="24"/>
      <c r="K17" s="24"/>
      <c r="L17" s="25" t="e">
        <f>VLOOKUP(K17,奖学金规定!A:B,2,0)</f>
        <v>#N/A</v>
      </c>
      <c r="M17" s="25" t="e">
        <f>VLOOKUP(K17,奖学金规定!A:C,3,0)</f>
        <v>#N/A</v>
      </c>
    </row>
    <row r="18" customHeight="1" spans="1:13">
      <c r="A18" s="24"/>
      <c r="B18" s="24"/>
      <c r="C18" s="24"/>
      <c r="D18" s="24"/>
      <c r="E18" s="25"/>
      <c r="F18" s="25"/>
      <c r="G18" s="24"/>
      <c r="H18" s="24"/>
      <c r="I18" s="24"/>
      <c r="J18" s="24"/>
      <c r="K18" s="24"/>
      <c r="L18" s="25" t="e">
        <f>VLOOKUP(K18,奖学金规定!A:B,2,0)</f>
        <v>#N/A</v>
      </c>
      <c r="M18" s="25" t="e">
        <f>VLOOKUP(K18,奖学金规定!A:C,3,0)</f>
        <v>#N/A</v>
      </c>
    </row>
    <row r="19" customHeight="1" spans="1:13">
      <c r="A19" s="24"/>
      <c r="B19" s="24"/>
      <c r="C19" s="24"/>
      <c r="D19" s="24"/>
      <c r="E19" s="25"/>
      <c r="F19" s="25"/>
      <c r="G19" s="24"/>
      <c r="H19" s="24"/>
      <c r="I19" s="24"/>
      <c r="J19" s="24"/>
      <c r="K19" s="24"/>
      <c r="L19" s="25" t="e">
        <f>VLOOKUP(K19,奖学金规定!A:B,2,0)</f>
        <v>#N/A</v>
      </c>
      <c r="M19" s="25" t="e">
        <f>VLOOKUP(K19,奖学金规定!A:C,3,0)</f>
        <v>#N/A</v>
      </c>
    </row>
    <row r="20" customHeight="1" spans="1:13">
      <c r="A20" s="24"/>
      <c r="B20" s="24"/>
      <c r="C20" s="24"/>
      <c r="D20" s="24"/>
      <c r="E20" s="25"/>
      <c r="F20" s="25"/>
      <c r="G20" s="24"/>
      <c r="H20" s="24"/>
      <c r="I20" s="24"/>
      <c r="J20" s="24"/>
      <c r="K20" s="24"/>
      <c r="L20" s="25" t="e">
        <f>VLOOKUP(K20,奖学金规定!A:B,2,0)</f>
        <v>#N/A</v>
      </c>
      <c r="M20" s="25" t="e">
        <f>VLOOKUP(K20,奖学金规定!A:C,3,0)</f>
        <v>#N/A</v>
      </c>
    </row>
    <row r="21" customHeight="1" spans="1:13">
      <c r="A21" s="24"/>
      <c r="B21" s="24"/>
      <c r="C21" s="24"/>
      <c r="D21" s="24"/>
      <c r="E21" s="25"/>
      <c r="F21" s="25"/>
      <c r="G21" s="24"/>
      <c r="H21" s="24"/>
      <c r="I21" s="24"/>
      <c r="J21" s="24"/>
      <c r="K21" s="24"/>
      <c r="L21" s="25" t="e">
        <f>VLOOKUP(K21,奖学金规定!A:B,2,0)</f>
        <v>#N/A</v>
      </c>
      <c r="M21" s="25" t="e">
        <f>VLOOKUP(K21,奖学金规定!A:C,3,0)</f>
        <v>#N/A</v>
      </c>
    </row>
    <row r="22" customHeight="1" spans="1:13">
      <c r="A22" s="24"/>
      <c r="B22" s="24"/>
      <c r="C22" s="24"/>
      <c r="D22" s="24"/>
      <c r="E22" s="25"/>
      <c r="F22" s="25"/>
      <c r="G22" s="24"/>
      <c r="H22" s="24"/>
      <c r="I22" s="24"/>
      <c r="J22" s="24"/>
      <c r="K22" s="24"/>
      <c r="L22" s="25" t="e">
        <f>VLOOKUP(K22,奖学金规定!A:B,2,0)</f>
        <v>#N/A</v>
      </c>
      <c r="M22" s="25" t="e">
        <f>VLOOKUP(K22,奖学金规定!A:C,3,0)</f>
        <v>#N/A</v>
      </c>
    </row>
    <row r="23" customHeight="1" spans="1:13">
      <c r="A23" s="24"/>
      <c r="B23" s="24"/>
      <c r="C23" s="24"/>
      <c r="D23" s="24"/>
      <c r="E23" s="25"/>
      <c r="F23" s="25"/>
      <c r="G23" s="24"/>
      <c r="H23" s="24"/>
      <c r="I23" s="24"/>
      <c r="J23" s="24"/>
      <c r="K23" s="24"/>
      <c r="L23" s="25" t="e">
        <f>VLOOKUP(K23,奖学金规定!A:B,2,0)</f>
        <v>#N/A</v>
      </c>
      <c r="M23" s="25" t="e">
        <f>VLOOKUP(K23,奖学金规定!A:C,3,0)</f>
        <v>#N/A</v>
      </c>
    </row>
    <row r="24" customHeight="1" spans="1:13">
      <c r="A24" s="24"/>
      <c r="B24" s="24"/>
      <c r="C24" s="24"/>
      <c r="D24" s="24"/>
      <c r="E24" s="25"/>
      <c r="F24" s="25"/>
      <c r="G24" s="24"/>
      <c r="H24" s="24"/>
      <c r="I24" s="24"/>
      <c r="J24" s="24"/>
      <c r="K24" s="24"/>
      <c r="L24" s="25" t="e">
        <f>VLOOKUP(K24,奖学金规定!A:B,2,0)</f>
        <v>#N/A</v>
      </c>
      <c r="M24" s="25" t="e">
        <f>VLOOKUP(K24,奖学金规定!A:C,3,0)</f>
        <v>#N/A</v>
      </c>
    </row>
    <row r="25" customHeight="1" spans="1:13">
      <c r="A25" s="24"/>
      <c r="B25" s="24"/>
      <c r="C25" s="24"/>
      <c r="D25" s="24"/>
      <c r="E25" s="25"/>
      <c r="F25" s="25"/>
      <c r="G25" s="24"/>
      <c r="H25" s="24"/>
      <c r="I25" s="24"/>
      <c r="J25" s="24"/>
      <c r="K25" s="24"/>
      <c r="L25" s="25" t="e">
        <f>VLOOKUP(K25,奖学金规定!A:B,2,0)</f>
        <v>#N/A</v>
      </c>
      <c r="M25" s="25" t="e">
        <f>VLOOKUP(K25,奖学金规定!A:C,3,0)</f>
        <v>#N/A</v>
      </c>
    </row>
    <row r="26" customHeight="1" spans="1:13">
      <c r="A26" s="24"/>
      <c r="B26" s="24"/>
      <c r="C26" s="24"/>
      <c r="D26" s="24"/>
      <c r="E26" s="25"/>
      <c r="F26" s="25"/>
      <c r="G26" s="24"/>
      <c r="H26" s="24"/>
      <c r="I26" s="24"/>
      <c r="J26" s="24"/>
      <c r="K26" s="24"/>
      <c r="L26" s="25" t="e">
        <f>VLOOKUP(K26,奖学金规定!A:B,2,0)</f>
        <v>#N/A</v>
      </c>
      <c r="M26" s="25" t="e">
        <f>VLOOKUP(K26,奖学金规定!A:C,3,0)</f>
        <v>#N/A</v>
      </c>
    </row>
    <row r="27" customHeight="1" spans="1:13">
      <c r="A27" s="24"/>
      <c r="B27" s="24"/>
      <c r="C27" s="24"/>
      <c r="D27" s="24"/>
      <c r="E27" s="25"/>
      <c r="F27" s="25"/>
      <c r="G27" s="24"/>
      <c r="H27" s="24"/>
      <c r="I27" s="24"/>
      <c r="J27" s="24"/>
      <c r="K27" s="24"/>
      <c r="L27" s="25" t="e">
        <f>VLOOKUP(K27,奖学金规定!A:B,2,0)</f>
        <v>#N/A</v>
      </c>
      <c r="M27" s="25" t="e">
        <f>VLOOKUP(K27,奖学金规定!A:C,3,0)</f>
        <v>#N/A</v>
      </c>
    </row>
    <row r="28" customHeight="1" spans="1:13">
      <c r="A28" s="24"/>
      <c r="B28" s="24"/>
      <c r="C28" s="24"/>
      <c r="D28" s="24"/>
      <c r="E28" s="25"/>
      <c r="F28" s="25"/>
      <c r="G28" s="24"/>
      <c r="H28" s="24"/>
      <c r="I28" s="24"/>
      <c r="J28" s="24"/>
      <c r="K28" s="24"/>
      <c r="L28" s="25" t="e">
        <f>VLOOKUP(K28,奖学金规定!A:B,2,0)</f>
        <v>#N/A</v>
      </c>
      <c r="M28" s="25" t="e">
        <f>VLOOKUP(K28,奖学金规定!A:C,3,0)</f>
        <v>#N/A</v>
      </c>
    </row>
    <row r="30" customHeight="1" spans="8:8">
      <c r="H30" t="s">
        <v>19</v>
      </c>
    </row>
  </sheetData>
  <mergeCells count="1">
    <mergeCell ref="A1:M1"/>
  </mergeCells>
  <dataValidations count="4">
    <dataValidation type="list" allowBlank="1" showInputMessage="1" showErrorMessage="1" sqref="D$1:D$1048576">
      <formula1>Sheet4!$E:$E</formula1>
    </dataValidation>
    <dataValidation type="list" allowBlank="1" showInputMessage="1" showErrorMessage="1" sqref="E$1:E$1048576">
      <formula1>Sheet4!$C:$C</formula1>
    </dataValidation>
    <dataValidation type="list" allowBlank="1" showInputMessage="1" showErrorMessage="1" sqref="F$1:F$1048576">
      <formula1>Sheet4!$A:$A</formula1>
    </dataValidation>
    <dataValidation type="list" allowBlank="1" showInputMessage="1" showErrorMessage="1" sqref="K$1:K$1048576">
      <formula1>奖学金规定!$A$2:$A$27</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workbookViewId="0">
      <selection activeCell="A11" sqref="A11:A13"/>
    </sheetView>
  </sheetViews>
  <sheetFormatPr defaultColWidth="9.02654867256637" defaultRowHeight="40" customHeight="1" outlineLevelCol="2"/>
  <cols>
    <col min="1" max="1" width="34.6548672566372" style="14" customWidth="1"/>
    <col min="2" max="2" width="67.3097345132743" style="15" customWidth="1"/>
    <col min="3" max="3" width="50.0530973451327" style="14" customWidth="1"/>
    <col min="4" max="16384" width="9.02654867256637" style="14"/>
  </cols>
  <sheetData>
    <row r="1" customHeight="1" spans="1:3">
      <c r="A1" s="16" t="s">
        <v>20</v>
      </c>
      <c r="B1" s="16"/>
      <c r="C1" s="16"/>
    </row>
    <row r="2" customHeight="1" spans="1:3">
      <c r="A2" s="17" t="s">
        <v>21</v>
      </c>
      <c r="B2" s="18" t="s">
        <v>22</v>
      </c>
      <c r="C2" s="17" t="s">
        <v>23</v>
      </c>
    </row>
    <row r="3" customHeight="1" spans="1:3">
      <c r="A3" s="17" t="s">
        <v>24</v>
      </c>
      <c r="B3" s="19" t="s">
        <v>25</v>
      </c>
      <c r="C3" s="20" t="s">
        <v>26</v>
      </c>
    </row>
    <row r="4" customHeight="1" spans="1:3">
      <c r="A4" s="17" t="s">
        <v>27</v>
      </c>
      <c r="B4" s="19" t="s">
        <v>28</v>
      </c>
      <c r="C4" s="20" t="s">
        <v>29</v>
      </c>
    </row>
    <row r="5" customHeight="1" spans="1:3">
      <c r="A5" s="17"/>
      <c r="B5" s="19" t="s">
        <v>30</v>
      </c>
      <c r="C5" s="21"/>
    </row>
    <row r="6" customHeight="1" spans="1:3">
      <c r="A6" s="17"/>
      <c r="B6" s="19" t="s">
        <v>31</v>
      </c>
      <c r="C6" s="21"/>
    </row>
    <row r="7" customHeight="1" spans="1:3">
      <c r="A7" s="17" t="s">
        <v>32</v>
      </c>
      <c r="B7" s="19" t="s">
        <v>33</v>
      </c>
      <c r="C7" s="21" t="s">
        <v>34</v>
      </c>
    </row>
    <row r="8" customHeight="1" spans="1:3">
      <c r="A8" s="17" t="s">
        <v>35</v>
      </c>
      <c r="B8" s="19" t="s">
        <v>36</v>
      </c>
      <c r="C8" s="21"/>
    </row>
    <row r="9" customHeight="1" spans="1:3">
      <c r="A9" s="17"/>
      <c r="B9" s="19" t="s">
        <v>37</v>
      </c>
      <c r="C9" s="21"/>
    </row>
    <row r="10" customHeight="1" spans="1:3">
      <c r="A10" s="17"/>
      <c r="B10" s="19" t="s">
        <v>38</v>
      </c>
      <c r="C10" s="21"/>
    </row>
    <row r="11" customHeight="1" spans="1:3">
      <c r="A11" s="17" t="s">
        <v>39</v>
      </c>
      <c r="B11" s="19" t="s">
        <v>40</v>
      </c>
      <c r="C11" s="21"/>
    </row>
    <row r="12" customHeight="1" spans="1:3">
      <c r="A12" s="17"/>
      <c r="B12" s="19" t="s">
        <v>41</v>
      </c>
      <c r="C12" s="21"/>
    </row>
    <row r="13" customHeight="1" spans="1:3">
      <c r="A13" s="17"/>
      <c r="B13" s="19" t="s">
        <v>42</v>
      </c>
      <c r="C13" s="21"/>
    </row>
  </sheetData>
  <mergeCells count="4">
    <mergeCell ref="A1:C1"/>
    <mergeCell ref="A4:A6"/>
    <mergeCell ref="A8:A10"/>
    <mergeCell ref="A11:A1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
  <sheetViews>
    <sheetView zoomScale="60" zoomScaleNormal="60" workbookViewId="0">
      <selection activeCell="B6" sqref="B6:C6"/>
    </sheetView>
  </sheetViews>
  <sheetFormatPr defaultColWidth="9.02654867256637" defaultRowHeight="40" customHeight="1" outlineLevelCol="2"/>
  <cols>
    <col min="1" max="1" width="125.58407079646" style="7" customWidth="1"/>
    <col min="2" max="2" width="42.353982300885" style="1" customWidth="1"/>
    <col min="3" max="3" width="33.9911504424779" customWidth="1"/>
  </cols>
  <sheetData>
    <row r="1" customHeight="1" spans="1:3">
      <c r="A1" s="8" t="s">
        <v>43</v>
      </c>
      <c r="B1" s="9" t="s">
        <v>44</v>
      </c>
      <c r="C1" s="9" t="s">
        <v>45</v>
      </c>
    </row>
    <row r="2" customHeight="1" spans="1:3">
      <c r="A2" s="10" t="s">
        <v>16</v>
      </c>
      <c r="B2" s="11" t="s">
        <v>46</v>
      </c>
      <c r="C2" s="11">
        <v>10</v>
      </c>
    </row>
    <row r="3" customHeight="1" spans="1:3">
      <c r="A3" s="10" t="s">
        <v>47</v>
      </c>
      <c r="B3" s="11" t="s">
        <v>46</v>
      </c>
      <c r="C3" s="11">
        <v>10</v>
      </c>
    </row>
    <row r="4" customHeight="1" spans="1:3">
      <c r="A4" s="10" t="s">
        <v>15</v>
      </c>
      <c r="B4" s="11" t="s">
        <v>46</v>
      </c>
      <c r="C4" s="11">
        <v>10</v>
      </c>
    </row>
    <row r="5" customHeight="1" spans="1:3">
      <c r="A5" s="10" t="s">
        <v>48</v>
      </c>
      <c r="B5" s="11" t="s">
        <v>46</v>
      </c>
      <c r="C5" s="11">
        <v>10</v>
      </c>
    </row>
    <row r="6" customHeight="1" spans="1:3">
      <c r="A6" s="10" t="s">
        <v>49</v>
      </c>
      <c r="B6" s="11" t="s">
        <v>46</v>
      </c>
      <c r="C6" s="11">
        <v>7</v>
      </c>
    </row>
    <row r="7" customHeight="1" spans="1:3">
      <c r="A7" s="10" t="s">
        <v>50</v>
      </c>
      <c r="B7" s="12" t="s">
        <v>51</v>
      </c>
      <c r="C7" s="11">
        <v>5</v>
      </c>
    </row>
    <row r="8" customHeight="1" spans="1:3">
      <c r="A8" s="10" t="s">
        <v>52</v>
      </c>
      <c r="B8" s="12" t="s">
        <v>51</v>
      </c>
      <c r="C8" s="11">
        <v>5</v>
      </c>
    </row>
    <row r="9" customHeight="1" spans="1:3">
      <c r="A9" s="10" t="s">
        <v>53</v>
      </c>
      <c r="B9" s="12" t="s">
        <v>51</v>
      </c>
      <c r="C9" s="11">
        <v>5</v>
      </c>
    </row>
    <row r="10" customHeight="1" spans="1:3">
      <c r="A10" s="10" t="s">
        <v>54</v>
      </c>
      <c r="B10" s="12" t="s">
        <v>51</v>
      </c>
      <c r="C10" s="11">
        <v>5</v>
      </c>
    </row>
    <row r="11" customHeight="1" spans="1:3">
      <c r="A11" s="10" t="s">
        <v>55</v>
      </c>
      <c r="B11" s="12" t="s">
        <v>51</v>
      </c>
      <c r="C11" s="13">
        <v>5</v>
      </c>
    </row>
    <row r="12" customHeight="1" spans="1:3">
      <c r="A12" s="10" t="s">
        <v>56</v>
      </c>
      <c r="B12" s="12" t="s">
        <v>51</v>
      </c>
      <c r="C12" s="11">
        <v>2.5</v>
      </c>
    </row>
    <row r="13" customHeight="1" spans="1:3">
      <c r="A13" s="10" t="s">
        <v>57</v>
      </c>
      <c r="B13" s="12" t="s">
        <v>51</v>
      </c>
      <c r="C13" s="11">
        <v>1.25</v>
      </c>
    </row>
    <row r="14" customHeight="1" spans="1:3">
      <c r="A14" s="10" t="s">
        <v>17</v>
      </c>
      <c r="B14" s="12" t="s">
        <v>51</v>
      </c>
      <c r="C14" s="11">
        <v>2.5</v>
      </c>
    </row>
    <row r="15" customHeight="1" spans="1:3">
      <c r="A15" s="10" t="s">
        <v>58</v>
      </c>
      <c r="B15" s="12" t="s">
        <v>51</v>
      </c>
      <c r="C15" s="11">
        <v>1.25</v>
      </c>
    </row>
    <row r="16" customHeight="1" spans="1:3">
      <c r="A16" s="10" t="s">
        <v>59</v>
      </c>
      <c r="B16" s="12" t="s">
        <v>51</v>
      </c>
      <c r="C16" s="11">
        <v>5</v>
      </c>
    </row>
    <row r="17" customHeight="1" spans="1:3">
      <c r="A17" s="10" t="s">
        <v>18</v>
      </c>
      <c r="B17" s="12" t="s">
        <v>51</v>
      </c>
      <c r="C17" s="11">
        <v>5</v>
      </c>
    </row>
    <row r="18" customHeight="1" spans="1:3">
      <c r="A18" s="10" t="s">
        <v>60</v>
      </c>
      <c r="B18" s="11" t="s">
        <v>61</v>
      </c>
      <c r="C18" s="11">
        <v>2</v>
      </c>
    </row>
    <row r="19" customHeight="1" spans="1:3">
      <c r="A19" s="10" t="s">
        <v>62</v>
      </c>
      <c r="B19" s="11" t="s">
        <v>61</v>
      </c>
      <c r="C19" s="11">
        <v>2</v>
      </c>
    </row>
    <row r="20" customHeight="1" spans="1:3">
      <c r="A20" s="10" t="s">
        <v>63</v>
      </c>
      <c r="B20" s="11" t="s">
        <v>61</v>
      </c>
      <c r="C20" s="11">
        <v>2</v>
      </c>
    </row>
    <row r="21" customHeight="1" spans="1:3">
      <c r="A21" s="10" t="s">
        <v>64</v>
      </c>
      <c r="B21" s="11" t="s">
        <v>61</v>
      </c>
      <c r="C21" s="11">
        <v>2</v>
      </c>
    </row>
    <row r="22" customHeight="1" spans="1:3">
      <c r="A22" s="10" t="s">
        <v>65</v>
      </c>
      <c r="B22" s="11" t="s">
        <v>61</v>
      </c>
      <c r="C22" s="11">
        <v>2</v>
      </c>
    </row>
    <row r="23" customHeight="1" spans="1:3">
      <c r="A23" s="10" t="s">
        <v>66</v>
      </c>
      <c r="B23" s="11" t="s">
        <v>61</v>
      </c>
      <c r="C23" s="11">
        <v>1</v>
      </c>
    </row>
    <row r="24" customHeight="1" spans="1:3">
      <c r="A24" s="10" t="s">
        <v>67</v>
      </c>
      <c r="B24" s="11" t="s">
        <v>61</v>
      </c>
      <c r="C24" s="11">
        <v>1</v>
      </c>
    </row>
    <row r="25" customHeight="1" spans="1:3">
      <c r="A25" s="10" t="s">
        <v>68</v>
      </c>
      <c r="B25" s="11" t="s">
        <v>69</v>
      </c>
      <c r="C25" s="11">
        <v>0.5</v>
      </c>
    </row>
    <row r="26" customHeight="1" spans="1:3">
      <c r="A26" s="10" t="s">
        <v>70</v>
      </c>
      <c r="B26" s="11" t="s">
        <v>69</v>
      </c>
      <c r="C26" s="11">
        <v>0.5</v>
      </c>
    </row>
    <row r="27" customHeight="1" spans="1:3">
      <c r="A27" s="10" t="s">
        <v>71</v>
      </c>
      <c r="B27" s="11" t="s">
        <v>72</v>
      </c>
      <c r="C27" s="11" t="s">
        <v>72</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1"/>
  <sheetViews>
    <sheetView topLeftCell="A72" workbookViewId="0">
      <selection activeCell="I98" sqref="I98"/>
    </sheetView>
  </sheetViews>
  <sheetFormatPr defaultColWidth="9.02654867256637" defaultRowHeight="13.5" outlineLevelCol="4"/>
  <cols>
    <col min="1" max="1" width="15.5398230088496" customWidth="1"/>
    <col min="2" max="2" width="33.9203539823009" customWidth="1"/>
    <col min="3" max="3" width="34.7256637168142" customWidth="1"/>
    <col min="4" max="4" width="18.5929203539823" customWidth="1"/>
    <col min="5" max="5" width="22.1769911504425" customWidth="1"/>
  </cols>
  <sheetData>
    <row r="1" ht="46" customHeight="1" spans="1:5">
      <c r="A1" s="2" t="s">
        <v>73</v>
      </c>
      <c r="B1" s="3" t="s">
        <v>74</v>
      </c>
      <c r="C1" s="3" t="s">
        <v>44</v>
      </c>
      <c r="D1" s="4" t="s">
        <v>75</v>
      </c>
      <c r="E1" s="4" t="s">
        <v>76</v>
      </c>
    </row>
    <row r="2" ht="16.5" spans="1:5">
      <c r="A2" s="5" t="s">
        <v>77</v>
      </c>
      <c r="B2" s="6" t="s">
        <v>78</v>
      </c>
      <c r="C2" s="5" t="s">
        <v>79</v>
      </c>
      <c r="D2" s="5" t="s">
        <v>46</v>
      </c>
      <c r="E2" s="5">
        <v>7</v>
      </c>
    </row>
    <row r="3" ht="16.5" spans="1:5">
      <c r="A3" s="5" t="s">
        <v>77</v>
      </c>
      <c r="B3" s="6" t="s">
        <v>80</v>
      </c>
      <c r="C3" s="5" t="s">
        <v>79</v>
      </c>
      <c r="D3" s="5" t="s">
        <v>46</v>
      </c>
      <c r="E3" s="5">
        <v>7</v>
      </c>
    </row>
    <row r="4" ht="16.5" spans="1:5">
      <c r="A4" s="5" t="s">
        <v>77</v>
      </c>
      <c r="B4" s="6" t="s">
        <v>81</v>
      </c>
      <c r="C4" s="5" t="s">
        <v>79</v>
      </c>
      <c r="D4" s="5" t="s">
        <v>46</v>
      </c>
      <c r="E4" s="5">
        <v>7</v>
      </c>
    </row>
    <row r="5" ht="16.5" spans="1:5">
      <c r="A5" s="5" t="s">
        <v>77</v>
      </c>
      <c r="B5" s="6" t="s">
        <v>82</v>
      </c>
      <c r="C5" s="5" t="s">
        <v>79</v>
      </c>
      <c r="D5" s="5" t="s">
        <v>46</v>
      </c>
      <c r="E5" s="5">
        <v>7</v>
      </c>
    </row>
    <row r="6" ht="16.5" spans="1:5">
      <c r="A6" s="5" t="s">
        <v>83</v>
      </c>
      <c r="B6" s="6" t="s">
        <v>84</v>
      </c>
      <c r="C6" s="5" t="s">
        <v>79</v>
      </c>
      <c r="D6" s="5" t="s">
        <v>46</v>
      </c>
      <c r="E6" s="5">
        <v>7</v>
      </c>
    </row>
    <row r="7" ht="16.5" spans="1:5">
      <c r="A7" s="5" t="s">
        <v>83</v>
      </c>
      <c r="B7" s="6" t="s">
        <v>85</v>
      </c>
      <c r="C7" s="5" t="s">
        <v>79</v>
      </c>
      <c r="D7" s="5" t="s">
        <v>46</v>
      </c>
      <c r="E7" s="5">
        <v>7</v>
      </c>
    </row>
    <row r="8" ht="16.5" spans="1:5">
      <c r="A8" s="5" t="s">
        <v>83</v>
      </c>
      <c r="B8" s="6" t="s">
        <v>86</v>
      </c>
      <c r="C8" s="5" t="s">
        <v>79</v>
      </c>
      <c r="D8" s="5" t="s">
        <v>46</v>
      </c>
      <c r="E8" s="5">
        <v>7</v>
      </c>
    </row>
    <row r="9" ht="16.5" spans="1:5">
      <c r="A9" s="5" t="s">
        <v>83</v>
      </c>
      <c r="B9" s="6" t="s">
        <v>87</v>
      </c>
      <c r="C9" s="5" t="s">
        <v>79</v>
      </c>
      <c r="D9" s="5" t="s">
        <v>46</v>
      </c>
      <c r="E9" s="5">
        <v>7</v>
      </c>
    </row>
    <row r="10" ht="16.5" spans="1:5">
      <c r="A10" s="5" t="s">
        <v>83</v>
      </c>
      <c r="B10" s="6" t="s">
        <v>88</v>
      </c>
      <c r="C10" s="5" t="s">
        <v>79</v>
      </c>
      <c r="D10" s="5" t="s">
        <v>46</v>
      </c>
      <c r="E10" s="5">
        <v>7</v>
      </c>
    </row>
    <row r="11" ht="16.5" spans="1:5">
      <c r="A11" s="5" t="s">
        <v>83</v>
      </c>
      <c r="B11" s="6" t="s">
        <v>89</v>
      </c>
      <c r="C11" s="5" t="s">
        <v>79</v>
      </c>
      <c r="D11" s="5" t="s">
        <v>46</v>
      </c>
      <c r="E11" s="5">
        <v>7</v>
      </c>
    </row>
    <row r="12" ht="16.5" spans="1:5">
      <c r="A12" s="5" t="s">
        <v>90</v>
      </c>
      <c r="B12" s="6" t="s">
        <v>91</v>
      </c>
      <c r="C12" s="5" t="s">
        <v>79</v>
      </c>
      <c r="D12" s="5" t="s">
        <v>46</v>
      </c>
      <c r="E12" s="5">
        <v>7</v>
      </c>
    </row>
    <row r="13" ht="16.5" spans="1:5">
      <c r="A13" s="5" t="s">
        <v>90</v>
      </c>
      <c r="B13" s="6" t="s">
        <v>92</v>
      </c>
      <c r="C13" s="5" t="s">
        <v>79</v>
      </c>
      <c r="D13" s="5" t="s">
        <v>46</v>
      </c>
      <c r="E13" s="5">
        <v>7</v>
      </c>
    </row>
    <row r="14" ht="16.5" spans="1:5">
      <c r="A14" s="5" t="s">
        <v>90</v>
      </c>
      <c r="B14" s="6" t="s">
        <v>93</v>
      </c>
      <c r="C14" s="5" t="s">
        <v>79</v>
      </c>
      <c r="D14" s="5" t="s">
        <v>46</v>
      </c>
      <c r="E14" s="5">
        <v>7</v>
      </c>
    </row>
    <row r="15" ht="16.5" spans="1:5">
      <c r="A15" s="5" t="s">
        <v>90</v>
      </c>
      <c r="B15" s="6" t="s">
        <v>94</v>
      </c>
      <c r="C15" s="5" t="s">
        <v>79</v>
      </c>
      <c r="D15" s="5" t="s">
        <v>46</v>
      </c>
      <c r="E15" s="5">
        <v>7</v>
      </c>
    </row>
    <row r="16" ht="16.5" spans="1:5">
      <c r="A16" s="5" t="s">
        <v>90</v>
      </c>
      <c r="B16" s="6" t="s">
        <v>95</v>
      </c>
      <c r="C16" s="5" t="s">
        <v>79</v>
      </c>
      <c r="D16" s="5" t="s">
        <v>46</v>
      </c>
      <c r="E16" s="5">
        <v>7</v>
      </c>
    </row>
    <row r="17" ht="16.5" spans="1:5">
      <c r="A17" s="5" t="s">
        <v>90</v>
      </c>
      <c r="B17" s="6" t="s">
        <v>96</v>
      </c>
      <c r="C17" s="5" t="s">
        <v>79</v>
      </c>
      <c r="D17" s="5" t="s">
        <v>46</v>
      </c>
      <c r="E17" s="5">
        <v>7</v>
      </c>
    </row>
    <row r="18" ht="16.5" spans="1:5">
      <c r="A18" s="5" t="s">
        <v>97</v>
      </c>
      <c r="B18" s="6" t="s">
        <v>98</v>
      </c>
      <c r="C18" s="5" t="s">
        <v>79</v>
      </c>
      <c r="D18" s="5" t="s">
        <v>46</v>
      </c>
      <c r="E18" s="5">
        <v>7</v>
      </c>
    </row>
    <row r="19" ht="16.5" spans="1:5">
      <c r="A19" s="5" t="s">
        <v>97</v>
      </c>
      <c r="B19" s="6" t="s">
        <v>99</v>
      </c>
      <c r="C19" s="5" t="s">
        <v>79</v>
      </c>
      <c r="D19" s="5" t="s">
        <v>46</v>
      </c>
      <c r="E19" s="5">
        <v>7</v>
      </c>
    </row>
    <row r="20" ht="16.5" spans="1:5">
      <c r="A20" s="5" t="s">
        <v>97</v>
      </c>
      <c r="B20" s="6" t="s">
        <v>100</v>
      </c>
      <c r="C20" s="5" t="s">
        <v>79</v>
      </c>
      <c r="D20" s="5" t="s">
        <v>46</v>
      </c>
      <c r="E20" s="5">
        <v>7</v>
      </c>
    </row>
    <row r="21" ht="16.5" spans="1:5">
      <c r="A21" s="5" t="s">
        <v>97</v>
      </c>
      <c r="B21" s="6" t="s">
        <v>101</v>
      </c>
      <c r="C21" s="5" t="s">
        <v>79</v>
      </c>
      <c r="D21" s="5" t="s">
        <v>46</v>
      </c>
      <c r="E21" s="5">
        <v>7</v>
      </c>
    </row>
    <row r="22" ht="16.5" spans="1:5">
      <c r="A22" s="5" t="s">
        <v>97</v>
      </c>
      <c r="B22" s="6" t="s">
        <v>102</v>
      </c>
      <c r="C22" s="5" t="s">
        <v>79</v>
      </c>
      <c r="D22" s="5" t="s">
        <v>46</v>
      </c>
      <c r="E22" s="5">
        <v>7</v>
      </c>
    </row>
    <row r="23" ht="16.5" spans="1:5">
      <c r="A23" s="5" t="s">
        <v>103</v>
      </c>
      <c r="B23" s="6" t="s">
        <v>104</v>
      </c>
      <c r="C23" s="5" t="s">
        <v>79</v>
      </c>
      <c r="D23" s="5" t="s">
        <v>46</v>
      </c>
      <c r="E23" s="5">
        <v>7</v>
      </c>
    </row>
    <row r="24" ht="16.5" spans="1:5">
      <c r="A24" s="5" t="s">
        <v>103</v>
      </c>
      <c r="B24" s="6" t="s">
        <v>105</v>
      </c>
      <c r="C24" s="5" t="s">
        <v>79</v>
      </c>
      <c r="D24" s="5" t="s">
        <v>46</v>
      </c>
      <c r="E24" s="5">
        <v>7</v>
      </c>
    </row>
    <row r="25" ht="16.5" spans="1:5">
      <c r="A25" s="5" t="s">
        <v>103</v>
      </c>
      <c r="B25" s="6" t="s">
        <v>106</v>
      </c>
      <c r="C25" s="5" t="s">
        <v>79</v>
      </c>
      <c r="D25" s="5" t="s">
        <v>46</v>
      </c>
      <c r="E25" s="5">
        <v>7</v>
      </c>
    </row>
    <row r="26" ht="16.5" spans="1:5">
      <c r="A26" s="5" t="s">
        <v>103</v>
      </c>
      <c r="B26" s="6" t="s">
        <v>107</v>
      </c>
      <c r="C26" s="5" t="s">
        <v>79</v>
      </c>
      <c r="D26" s="5" t="s">
        <v>46</v>
      </c>
      <c r="E26" s="5">
        <v>7</v>
      </c>
    </row>
    <row r="27" ht="16.5" spans="1:5">
      <c r="A27" s="5" t="s">
        <v>103</v>
      </c>
      <c r="B27" s="6" t="s">
        <v>108</v>
      </c>
      <c r="C27" s="5" t="s">
        <v>79</v>
      </c>
      <c r="D27" s="5" t="s">
        <v>46</v>
      </c>
      <c r="E27" s="5">
        <v>7</v>
      </c>
    </row>
    <row r="28" ht="16.5" spans="1:5">
      <c r="A28" s="5" t="s">
        <v>103</v>
      </c>
      <c r="B28" s="6" t="s">
        <v>109</v>
      </c>
      <c r="C28" s="5" t="s">
        <v>79</v>
      </c>
      <c r="D28" s="5" t="s">
        <v>46</v>
      </c>
      <c r="E28" s="5">
        <v>7</v>
      </c>
    </row>
    <row r="29" ht="16.5" spans="1:5">
      <c r="A29" s="5" t="s">
        <v>103</v>
      </c>
      <c r="B29" s="6" t="s">
        <v>110</v>
      </c>
      <c r="C29" s="5" t="s">
        <v>79</v>
      </c>
      <c r="D29" s="5" t="s">
        <v>46</v>
      </c>
      <c r="E29" s="5">
        <v>7</v>
      </c>
    </row>
    <row r="30" ht="16.5" spans="1:5">
      <c r="A30" s="5" t="s">
        <v>103</v>
      </c>
      <c r="B30" s="6" t="s">
        <v>111</v>
      </c>
      <c r="C30" s="5" t="s">
        <v>79</v>
      </c>
      <c r="D30" s="5" t="s">
        <v>46</v>
      </c>
      <c r="E30" s="5">
        <v>7</v>
      </c>
    </row>
    <row r="31" ht="16.5" spans="1:5">
      <c r="A31" s="5" t="s">
        <v>103</v>
      </c>
      <c r="B31" s="6" t="s">
        <v>112</v>
      </c>
      <c r="C31" s="5" t="s">
        <v>79</v>
      </c>
      <c r="D31" s="5" t="s">
        <v>46</v>
      </c>
      <c r="E31" s="5">
        <v>7</v>
      </c>
    </row>
    <row r="32" ht="16.5" spans="1:5">
      <c r="A32" s="5" t="s">
        <v>103</v>
      </c>
      <c r="B32" s="6" t="s">
        <v>113</v>
      </c>
      <c r="C32" s="5" t="s">
        <v>79</v>
      </c>
      <c r="D32" s="5" t="s">
        <v>46</v>
      </c>
      <c r="E32" s="5">
        <v>7</v>
      </c>
    </row>
    <row r="33" ht="16.5" spans="1:5">
      <c r="A33" s="5" t="s">
        <v>103</v>
      </c>
      <c r="B33" s="6" t="s">
        <v>114</v>
      </c>
      <c r="C33" s="5" t="s">
        <v>79</v>
      </c>
      <c r="D33" s="5" t="s">
        <v>46</v>
      </c>
      <c r="E33" s="5">
        <v>7</v>
      </c>
    </row>
    <row r="34" ht="16.5" spans="1:5">
      <c r="A34" s="5" t="s">
        <v>103</v>
      </c>
      <c r="B34" s="6" t="s">
        <v>115</v>
      </c>
      <c r="C34" s="5" t="s">
        <v>79</v>
      </c>
      <c r="D34" s="5" t="s">
        <v>46</v>
      </c>
      <c r="E34" s="5">
        <v>7</v>
      </c>
    </row>
    <row r="35" ht="16.5" spans="1:5">
      <c r="A35" s="5" t="s">
        <v>103</v>
      </c>
      <c r="B35" s="6" t="s">
        <v>116</v>
      </c>
      <c r="C35" s="5" t="s">
        <v>79</v>
      </c>
      <c r="D35" s="5" t="s">
        <v>46</v>
      </c>
      <c r="E35" s="5">
        <v>7</v>
      </c>
    </row>
    <row r="36" ht="16.5" spans="1:5">
      <c r="A36" s="5" t="s">
        <v>117</v>
      </c>
      <c r="B36" s="6" t="s">
        <v>118</v>
      </c>
      <c r="C36" s="5" t="s">
        <v>79</v>
      </c>
      <c r="D36" s="5" t="s">
        <v>46</v>
      </c>
      <c r="E36" s="5">
        <v>7</v>
      </c>
    </row>
    <row r="37" ht="16.5" spans="1:5">
      <c r="A37" s="5" t="s">
        <v>117</v>
      </c>
      <c r="B37" s="6" t="s">
        <v>119</v>
      </c>
      <c r="C37" s="5" t="s">
        <v>79</v>
      </c>
      <c r="D37" s="5" t="s">
        <v>46</v>
      </c>
      <c r="E37" s="5">
        <v>7</v>
      </c>
    </row>
    <row r="38" ht="16.5" spans="1:5">
      <c r="A38" s="5" t="s">
        <v>120</v>
      </c>
      <c r="B38" s="6" t="s">
        <v>121</v>
      </c>
      <c r="C38" s="5" t="s">
        <v>79</v>
      </c>
      <c r="D38" s="5" t="s">
        <v>46</v>
      </c>
      <c r="E38" s="5">
        <v>7</v>
      </c>
    </row>
    <row r="39" ht="16.5" spans="1:5">
      <c r="A39" s="5" t="s">
        <v>120</v>
      </c>
      <c r="B39" s="6" t="s">
        <v>122</v>
      </c>
      <c r="C39" s="5" t="s">
        <v>79</v>
      </c>
      <c r="D39" s="5" t="s">
        <v>46</v>
      </c>
      <c r="E39" s="5">
        <v>7</v>
      </c>
    </row>
    <row r="40" ht="16.5" spans="1:5">
      <c r="A40" s="5" t="s">
        <v>120</v>
      </c>
      <c r="B40" s="6" t="s">
        <v>123</v>
      </c>
      <c r="C40" s="5" t="s">
        <v>79</v>
      </c>
      <c r="D40" s="5" t="s">
        <v>46</v>
      </c>
      <c r="E40" s="5">
        <v>7</v>
      </c>
    </row>
    <row r="41" ht="16.5" spans="1:5">
      <c r="A41" s="5" t="s">
        <v>120</v>
      </c>
      <c r="B41" s="6" t="s">
        <v>124</v>
      </c>
      <c r="C41" s="5" t="s">
        <v>79</v>
      </c>
      <c r="D41" s="5" t="s">
        <v>46</v>
      </c>
      <c r="E41" s="5">
        <v>7</v>
      </c>
    </row>
    <row r="42" ht="16.5" spans="1:5">
      <c r="A42" s="5" t="s">
        <v>125</v>
      </c>
      <c r="B42" s="6" t="s">
        <v>126</v>
      </c>
      <c r="C42" s="5" t="s">
        <v>79</v>
      </c>
      <c r="D42" s="5" t="s">
        <v>46</v>
      </c>
      <c r="E42" s="5">
        <v>7</v>
      </c>
    </row>
    <row r="43" ht="16.5" spans="1:5">
      <c r="A43" s="5" t="s">
        <v>125</v>
      </c>
      <c r="B43" s="6" t="s">
        <v>127</v>
      </c>
      <c r="C43" s="5" t="s">
        <v>79</v>
      </c>
      <c r="D43" s="5" t="s">
        <v>46</v>
      </c>
      <c r="E43" s="5">
        <v>7</v>
      </c>
    </row>
    <row r="44" ht="16.5" spans="1:5">
      <c r="A44" s="5" t="s">
        <v>128</v>
      </c>
      <c r="B44" s="6" t="s">
        <v>129</v>
      </c>
      <c r="C44" s="5" t="s">
        <v>79</v>
      </c>
      <c r="D44" s="5" t="s">
        <v>46</v>
      </c>
      <c r="E44" s="5">
        <v>7</v>
      </c>
    </row>
    <row r="45" ht="16.5" spans="1:5">
      <c r="A45" s="5" t="s">
        <v>128</v>
      </c>
      <c r="B45" s="6" t="s">
        <v>130</v>
      </c>
      <c r="C45" s="5" t="s">
        <v>79</v>
      </c>
      <c r="D45" s="5" t="s">
        <v>46</v>
      </c>
      <c r="E45" s="5">
        <v>7</v>
      </c>
    </row>
    <row r="46" ht="16.5" spans="1:5">
      <c r="A46" s="5" t="s">
        <v>131</v>
      </c>
      <c r="B46" s="6" t="s">
        <v>132</v>
      </c>
      <c r="C46" s="5" t="s">
        <v>79</v>
      </c>
      <c r="D46" s="5" t="s">
        <v>46</v>
      </c>
      <c r="E46" s="5">
        <v>7</v>
      </c>
    </row>
    <row r="47" ht="16.5" spans="1:5">
      <c r="A47" s="5" t="s">
        <v>131</v>
      </c>
      <c r="B47" s="6" t="s">
        <v>133</v>
      </c>
      <c r="C47" s="5" t="s">
        <v>79</v>
      </c>
      <c r="D47" s="5" t="s">
        <v>46</v>
      </c>
      <c r="E47" s="5">
        <v>7</v>
      </c>
    </row>
    <row r="48" ht="16.5" spans="1:5">
      <c r="A48" s="5" t="s">
        <v>134</v>
      </c>
      <c r="B48" s="6" t="s">
        <v>135</v>
      </c>
      <c r="C48" s="5" t="s">
        <v>79</v>
      </c>
      <c r="D48" s="5" t="s">
        <v>46</v>
      </c>
      <c r="E48" s="5">
        <v>7</v>
      </c>
    </row>
    <row r="49" ht="16.5" spans="1:5">
      <c r="A49" s="5" t="s">
        <v>136</v>
      </c>
      <c r="B49" s="6" t="s">
        <v>137</v>
      </c>
      <c r="C49" s="5" t="s">
        <v>79</v>
      </c>
      <c r="D49" s="5" t="s">
        <v>46</v>
      </c>
      <c r="E49" s="5">
        <v>7</v>
      </c>
    </row>
    <row r="50" ht="16.5" spans="1:5">
      <c r="A50" s="5" t="s">
        <v>136</v>
      </c>
      <c r="B50" s="6" t="s">
        <v>138</v>
      </c>
      <c r="C50" s="5" t="s">
        <v>79</v>
      </c>
      <c r="D50" s="5" t="s">
        <v>46</v>
      </c>
      <c r="E50" s="5">
        <v>7</v>
      </c>
    </row>
    <row r="51" ht="16.5" spans="1:5">
      <c r="A51" s="5" t="s">
        <v>139</v>
      </c>
      <c r="B51" s="6" t="s">
        <v>140</v>
      </c>
      <c r="C51" s="5" t="s">
        <v>79</v>
      </c>
      <c r="D51" s="5" t="s">
        <v>46</v>
      </c>
      <c r="E51" s="5">
        <v>7</v>
      </c>
    </row>
    <row r="52" ht="16.5" spans="1:5">
      <c r="A52" s="5" t="s">
        <v>141</v>
      </c>
      <c r="B52" s="6" t="s">
        <v>142</v>
      </c>
      <c r="C52" s="5" t="s">
        <v>79</v>
      </c>
      <c r="D52" s="5" t="s">
        <v>46</v>
      </c>
      <c r="E52" s="5">
        <v>7</v>
      </c>
    </row>
    <row r="53" ht="16.5" spans="1:5">
      <c r="A53" s="5" t="s">
        <v>141</v>
      </c>
      <c r="B53" s="6" t="s">
        <v>143</v>
      </c>
      <c r="C53" s="5" t="s">
        <v>79</v>
      </c>
      <c r="D53" s="5" t="s">
        <v>46</v>
      </c>
      <c r="E53" s="5">
        <v>7</v>
      </c>
    </row>
    <row r="54" ht="16.5" spans="1:5">
      <c r="A54" s="5" t="s">
        <v>144</v>
      </c>
      <c r="B54" s="6" t="s">
        <v>145</v>
      </c>
      <c r="C54" s="5" t="s">
        <v>79</v>
      </c>
      <c r="D54" s="5" t="s">
        <v>46</v>
      </c>
      <c r="E54" s="5">
        <v>7</v>
      </c>
    </row>
    <row r="55" ht="16.5" spans="1:5">
      <c r="A55" s="5" t="s">
        <v>144</v>
      </c>
      <c r="B55" s="6" t="s">
        <v>146</v>
      </c>
      <c r="C55" s="5" t="s">
        <v>79</v>
      </c>
      <c r="D55" s="5" t="s">
        <v>46</v>
      </c>
      <c r="E55" s="5">
        <v>7</v>
      </c>
    </row>
    <row r="56" ht="16.5" spans="1:5">
      <c r="A56" s="5" t="s">
        <v>144</v>
      </c>
      <c r="B56" s="6" t="s">
        <v>147</v>
      </c>
      <c r="C56" s="5" t="s">
        <v>79</v>
      </c>
      <c r="D56" s="5" t="s">
        <v>46</v>
      </c>
      <c r="E56" s="5">
        <v>7</v>
      </c>
    </row>
    <row r="57" ht="16.5" spans="1:5">
      <c r="A57" s="5" t="s">
        <v>148</v>
      </c>
      <c r="B57" s="6" t="s">
        <v>149</v>
      </c>
      <c r="C57" s="5" t="s">
        <v>79</v>
      </c>
      <c r="D57" s="5" t="s">
        <v>46</v>
      </c>
      <c r="E57" s="5">
        <v>7</v>
      </c>
    </row>
    <row r="58" ht="16.5" spans="1:5">
      <c r="A58" s="5" t="s">
        <v>148</v>
      </c>
      <c r="B58" s="6" t="s">
        <v>150</v>
      </c>
      <c r="C58" s="5" t="s">
        <v>79</v>
      </c>
      <c r="D58" s="5" t="s">
        <v>46</v>
      </c>
      <c r="E58" s="5">
        <v>7</v>
      </c>
    </row>
    <row r="59" ht="16.5" spans="1:5">
      <c r="A59" s="5" t="s">
        <v>151</v>
      </c>
      <c r="B59" s="6" t="s">
        <v>152</v>
      </c>
      <c r="C59" s="5" t="s">
        <v>79</v>
      </c>
      <c r="D59" s="5" t="s">
        <v>46</v>
      </c>
      <c r="E59" s="5">
        <v>7</v>
      </c>
    </row>
    <row r="60" ht="16.5" spans="1:5">
      <c r="A60" s="5" t="s">
        <v>153</v>
      </c>
      <c r="B60" s="6" t="s">
        <v>154</v>
      </c>
      <c r="C60" s="5" t="s">
        <v>79</v>
      </c>
      <c r="D60" s="5" t="s">
        <v>46</v>
      </c>
      <c r="E60" s="5">
        <v>7</v>
      </c>
    </row>
    <row r="61" ht="16.5" spans="1:5">
      <c r="A61" s="5" t="s">
        <v>153</v>
      </c>
      <c r="B61" s="6" t="s">
        <v>155</v>
      </c>
      <c r="C61" s="5" t="s">
        <v>79</v>
      </c>
      <c r="D61" s="5" t="s">
        <v>46</v>
      </c>
      <c r="E61" s="5">
        <v>7</v>
      </c>
    </row>
    <row r="62" ht="16.5" spans="1:5">
      <c r="A62" s="5" t="s">
        <v>153</v>
      </c>
      <c r="B62" s="6" t="s">
        <v>156</v>
      </c>
      <c r="C62" s="5" t="s">
        <v>79</v>
      </c>
      <c r="D62" s="5" t="s">
        <v>46</v>
      </c>
      <c r="E62" s="5">
        <v>7</v>
      </c>
    </row>
    <row r="63" ht="16.5" spans="1:5">
      <c r="A63" s="5" t="s">
        <v>157</v>
      </c>
      <c r="B63" s="6" t="s">
        <v>158</v>
      </c>
      <c r="C63" s="5" t="s">
        <v>79</v>
      </c>
      <c r="D63" s="5" t="s">
        <v>46</v>
      </c>
      <c r="E63" s="5">
        <v>7</v>
      </c>
    </row>
    <row r="64" ht="16.5" spans="1:5">
      <c r="A64" s="5" t="s">
        <v>157</v>
      </c>
      <c r="B64" s="6" t="s">
        <v>159</v>
      </c>
      <c r="C64" s="5" t="s">
        <v>79</v>
      </c>
      <c r="D64" s="5" t="s">
        <v>46</v>
      </c>
      <c r="E64" s="5">
        <v>7</v>
      </c>
    </row>
    <row r="65" ht="16.5" spans="1:5">
      <c r="A65" s="5" t="s">
        <v>157</v>
      </c>
      <c r="B65" s="6" t="s">
        <v>160</v>
      </c>
      <c r="C65" s="5" t="s">
        <v>79</v>
      </c>
      <c r="D65" s="5" t="s">
        <v>46</v>
      </c>
      <c r="E65" s="5">
        <v>7</v>
      </c>
    </row>
    <row r="66" ht="16.5" spans="1:5">
      <c r="A66" s="5" t="s">
        <v>157</v>
      </c>
      <c r="B66" s="6" t="s">
        <v>161</v>
      </c>
      <c r="C66" s="5" t="s">
        <v>79</v>
      </c>
      <c r="D66" s="5" t="s">
        <v>46</v>
      </c>
      <c r="E66" s="5">
        <v>7</v>
      </c>
    </row>
    <row r="67" ht="16.5" spans="1:5">
      <c r="A67" s="5" t="s">
        <v>162</v>
      </c>
      <c r="B67" s="6" t="s">
        <v>163</v>
      </c>
      <c r="C67" s="5" t="s">
        <v>79</v>
      </c>
      <c r="D67" s="5" t="s">
        <v>46</v>
      </c>
      <c r="E67" s="5">
        <v>7</v>
      </c>
    </row>
    <row r="68" ht="16.5" spans="1:5">
      <c r="A68" s="5" t="s">
        <v>164</v>
      </c>
      <c r="B68" s="6" t="s">
        <v>165</v>
      </c>
      <c r="C68" s="5" t="s">
        <v>79</v>
      </c>
      <c r="D68" s="5" t="s">
        <v>46</v>
      </c>
      <c r="E68" s="5">
        <v>7</v>
      </c>
    </row>
    <row r="69" ht="16.5" spans="1:5">
      <c r="A69" s="5" t="s">
        <v>166</v>
      </c>
      <c r="B69" s="6" t="s">
        <v>167</v>
      </c>
      <c r="C69" s="5" t="s">
        <v>79</v>
      </c>
      <c r="D69" s="5" t="s">
        <v>46</v>
      </c>
      <c r="E69" s="5">
        <v>7</v>
      </c>
    </row>
    <row r="70" ht="16.5" spans="1:5">
      <c r="A70" s="5" t="s">
        <v>166</v>
      </c>
      <c r="B70" s="6" t="s">
        <v>168</v>
      </c>
      <c r="C70" s="5" t="s">
        <v>79</v>
      </c>
      <c r="D70" s="5" t="s">
        <v>46</v>
      </c>
      <c r="E70" s="5">
        <v>7</v>
      </c>
    </row>
    <row r="71" ht="16.5" spans="1:5">
      <c r="A71" s="5" t="s">
        <v>77</v>
      </c>
      <c r="B71" s="6" t="s">
        <v>169</v>
      </c>
      <c r="C71" s="5" t="s">
        <v>170</v>
      </c>
      <c r="D71" s="5" t="s">
        <v>46</v>
      </c>
      <c r="E71" s="5">
        <v>10</v>
      </c>
    </row>
    <row r="72" ht="16.5" spans="1:5">
      <c r="A72" s="5" t="s">
        <v>90</v>
      </c>
      <c r="B72" s="6" t="s">
        <v>171</v>
      </c>
      <c r="C72" s="5" t="s">
        <v>170</v>
      </c>
      <c r="D72" s="5" t="s">
        <v>46</v>
      </c>
      <c r="E72" s="5">
        <v>10</v>
      </c>
    </row>
    <row r="73" ht="16.5" spans="1:5">
      <c r="A73" s="5" t="s">
        <v>90</v>
      </c>
      <c r="B73" s="6" t="s">
        <v>172</v>
      </c>
      <c r="C73" s="5" t="s">
        <v>170</v>
      </c>
      <c r="D73" s="5" t="s">
        <v>46</v>
      </c>
      <c r="E73" s="5">
        <v>10</v>
      </c>
    </row>
    <row r="74" ht="16.5" spans="1:5">
      <c r="A74" s="5" t="s">
        <v>97</v>
      </c>
      <c r="B74" s="6" t="s">
        <v>173</v>
      </c>
      <c r="C74" s="5" t="s">
        <v>170</v>
      </c>
      <c r="D74" s="5" t="s">
        <v>46</v>
      </c>
      <c r="E74" s="5">
        <v>10</v>
      </c>
    </row>
    <row r="75" ht="16.5" spans="1:5">
      <c r="A75" s="5" t="s">
        <v>120</v>
      </c>
      <c r="B75" s="6" t="s">
        <v>174</v>
      </c>
      <c r="C75" s="5" t="s">
        <v>170</v>
      </c>
      <c r="D75" s="5" t="s">
        <v>46</v>
      </c>
      <c r="E75" s="5">
        <v>10</v>
      </c>
    </row>
    <row r="76" ht="16.5" spans="1:5">
      <c r="A76" s="5" t="s">
        <v>103</v>
      </c>
      <c r="B76" s="6" t="s">
        <v>175</v>
      </c>
      <c r="C76" s="5" t="s">
        <v>170</v>
      </c>
      <c r="D76" s="5" t="s">
        <v>46</v>
      </c>
      <c r="E76" s="5">
        <v>10</v>
      </c>
    </row>
    <row r="77" ht="16.5" spans="1:5">
      <c r="A77" s="5" t="s">
        <v>117</v>
      </c>
      <c r="B77" s="6" t="s">
        <v>176</v>
      </c>
      <c r="C77" s="5" t="s">
        <v>170</v>
      </c>
      <c r="D77" s="5" t="s">
        <v>46</v>
      </c>
      <c r="E77" s="5">
        <v>10</v>
      </c>
    </row>
    <row r="78" ht="16.5" spans="1:5">
      <c r="A78" s="5" t="s">
        <v>120</v>
      </c>
      <c r="B78" s="6" t="s">
        <v>177</v>
      </c>
      <c r="C78" s="5" t="s">
        <v>170</v>
      </c>
      <c r="D78" s="5" t="s">
        <v>46</v>
      </c>
      <c r="E78" s="5">
        <v>10</v>
      </c>
    </row>
    <row r="79" ht="16.5" spans="1:5">
      <c r="A79" s="5" t="s">
        <v>125</v>
      </c>
      <c r="B79" s="6" t="s">
        <v>178</v>
      </c>
      <c r="C79" s="5" t="s">
        <v>170</v>
      </c>
      <c r="D79" s="5" t="s">
        <v>46</v>
      </c>
      <c r="E79" s="5">
        <v>10</v>
      </c>
    </row>
    <row r="80" ht="16.5" spans="1:5">
      <c r="A80" s="5" t="s">
        <v>179</v>
      </c>
      <c r="B80" s="6" t="s">
        <v>180</v>
      </c>
      <c r="C80" s="5" t="s">
        <v>170</v>
      </c>
      <c r="D80" s="5" t="s">
        <v>46</v>
      </c>
      <c r="E80" s="5">
        <v>10</v>
      </c>
    </row>
    <row r="81" ht="16.5" spans="1:5">
      <c r="A81" s="5" t="s">
        <v>136</v>
      </c>
      <c r="B81" s="6" t="s">
        <v>181</v>
      </c>
      <c r="C81" s="5" t="s">
        <v>170</v>
      </c>
      <c r="D81" s="5" t="s">
        <v>46</v>
      </c>
      <c r="E81" s="5">
        <v>10</v>
      </c>
    </row>
    <row r="82" ht="16.5" spans="1:5">
      <c r="A82" s="5" t="s">
        <v>131</v>
      </c>
      <c r="B82" s="6" t="s">
        <v>182</v>
      </c>
      <c r="C82" s="5" t="s">
        <v>170</v>
      </c>
      <c r="D82" s="5" t="s">
        <v>46</v>
      </c>
      <c r="E82" s="5">
        <v>10</v>
      </c>
    </row>
    <row r="83" ht="16.5" spans="1:5">
      <c r="A83" s="5" t="s">
        <v>153</v>
      </c>
      <c r="B83" s="6" t="s">
        <v>183</v>
      </c>
      <c r="C83" s="5" t="s">
        <v>170</v>
      </c>
      <c r="D83" s="5" t="s">
        <v>46</v>
      </c>
      <c r="E83" s="5">
        <v>10</v>
      </c>
    </row>
    <row r="84" ht="16.5" spans="1:5">
      <c r="A84" s="5" t="s">
        <v>120</v>
      </c>
      <c r="B84" s="6" t="s">
        <v>184</v>
      </c>
      <c r="C84" s="5" t="s">
        <v>170</v>
      </c>
      <c r="D84" s="5" t="s">
        <v>46</v>
      </c>
      <c r="E84" s="5">
        <v>10</v>
      </c>
    </row>
    <row r="85" ht="16.5" spans="1:5">
      <c r="A85" s="5" t="s">
        <v>164</v>
      </c>
      <c r="B85" s="6" t="s">
        <v>185</v>
      </c>
      <c r="C85" s="5" t="s">
        <v>170</v>
      </c>
      <c r="D85" s="5" t="s">
        <v>46</v>
      </c>
      <c r="E85" s="5">
        <v>10</v>
      </c>
    </row>
    <row r="86" ht="16.5" spans="1:5">
      <c r="A86" s="5" t="s">
        <v>186</v>
      </c>
      <c r="B86" s="6" t="s">
        <v>187</v>
      </c>
      <c r="C86" s="5" t="s">
        <v>170</v>
      </c>
      <c r="D86" s="5" t="s">
        <v>46</v>
      </c>
      <c r="E86" s="5">
        <v>10</v>
      </c>
    </row>
    <row r="87" ht="16.5" spans="1:5">
      <c r="A87" s="5" t="s">
        <v>139</v>
      </c>
      <c r="B87" s="6" t="s">
        <v>188</v>
      </c>
      <c r="C87" s="5" t="s">
        <v>170</v>
      </c>
      <c r="D87" s="5" t="s">
        <v>46</v>
      </c>
      <c r="E87" s="5">
        <v>10</v>
      </c>
    </row>
    <row r="88" ht="16.5" spans="1:5">
      <c r="A88" s="5" t="s">
        <v>148</v>
      </c>
      <c r="B88" s="6" t="s">
        <v>189</v>
      </c>
      <c r="C88" s="5" t="s">
        <v>170</v>
      </c>
      <c r="D88" s="5" t="s">
        <v>46</v>
      </c>
      <c r="E88" s="5">
        <v>10</v>
      </c>
    </row>
    <row r="89" ht="16.5" spans="1:5">
      <c r="A89" s="5" t="s">
        <v>157</v>
      </c>
      <c r="B89" s="6" t="s">
        <v>190</v>
      </c>
      <c r="C89" s="5" t="s">
        <v>170</v>
      </c>
      <c r="D89" s="5" t="s">
        <v>46</v>
      </c>
      <c r="E89" s="5">
        <v>10</v>
      </c>
    </row>
    <row r="90" ht="16.5" spans="1:5">
      <c r="A90" s="5" t="s">
        <v>144</v>
      </c>
      <c r="B90" s="6" t="s">
        <v>191</v>
      </c>
      <c r="C90" s="5" t="s">
        <v>170</v>
      </c>
      <c r="D90" s="5" t="s">
        <v>46</v>
      </c>
      <c r="E90" s="5">
        <v>10</v>
      </c>
    </row>
    <row r="91" ht="16.5" spans="1:5">
      <c r="A91" s="5" t="s">
        <v>192</v>
      </c>
      <c r="B91" s="6" t="s">
        <v>193</v>
      </c>
      <c r="C91" s="5" t="s">
        <v>170</v>
      </c>
      <c r="D91" s="5" t="s">
        <v>46</v>
      </c>
      <c r="E91" s="5">
        <v>10</v>
      </c>
    </row>
    <row r="92" ht="16.5" spans="1:5">
      <c r="A92" s="5" t="s">
        <v>141</v>
      </c>
      <c r="B92" s="6" t="s">
        <v>194</v>
      </c>
      <c r="C92" s="5" t="s">
        <v>170</v>
      </c>
      <c r="D92" s="5" t="s">
        <v>46</v>
      </c>
      <c r="E92" s="5">
        <v>10</v>
      </c>
    </row>
    <row r="93" ht="16.5" spans="1:5">
      <c r="A93" s="5" t="s">
        <v>151</v>
      </c>
      <c r="B93" s="6" t="s">
        <v>195</v>
      </c>
      <c r="C93" s="5" t="s">
        <v>170</v>
      </c>
      <c r="D93" s="5" t="s">
        <v>46</v>
      </c>
      <c r="E93" s="5">
        <v>10</v>
      </c>
    </row>
    <row r="94" ht="16.5" spans="1:5">
      <c r="A94" s="5" t="s">
        <v>153</v>
      </c>
      <c r="B94" s="6" t="s">
        <v>196</v>
      </c>
      <c r="C94" s="5" t="s">
        <v>170</v>
      </c>
      <c r="D94" s="5" t="s">
        <v>46</v>
      </c>
      <c r="E94" s="5">
        <v>10</v>
      </c>
    </row>
    <row r="95" ht="16.5" spans="1:5">
      <c r="A95" s="5" t="s">
        <v>77</v>
      </c>
      <c r="B95" s="6" t="s">
        <v>197</v>
      </c>
      <c r="C95" s="5" t="s">
        <v>170</v>
      </c>
      <c r="D95" s="5" t="s">
        <v>46</v>
      </c>
      <c r="E95" s="5">
        <v>10</v>
      </c>
    </row>
    <row r="96" ht="16.5" spans="1:5">
      <c r="A96" s="5" t="s">
        <v>103</v>
      </c>
      <c r="B96" s="6" t="s">
        <v>198</v>
      </c>
      <c r="C96" s="5" t="s">
        <v>170</v>
      </c>
      <c r="D96" s="5" t="s">
        <v>46</v>
      </c>
      <c r="E96" s="5">
        <v>10</v>
      </c>
    </row>
    <row r="97" ht="16.5" spans="1:5">
      <c r="A97" s="5" t="s">
        <v>90</v>
      </c>
      <c r="B97" s="6" t="s">
        <v>199</v>
      </c>
      <c r="C97" s="5" t="s">
        <v>170</v>
      </c>
      <c r="D97" s="5" t="s">
        <v>46</v>
      </c>
      <c r="E97" s="5">
        <v>10</v>
      </c>
    </row>
    <row r="98" ht="16.5" spans="1:5">
      <c r="A98" s="5" t="s">
        <v>136</v>
      </c>
      <c r="B98" s="6" t="s">
        <v>200</v>
      </c>
      <c r="C98" s="5" t="s">
        <v>170</v>
      </c>
      <c r="D98" s="5" t="s">
        <v>46</v>
      </c>
      <c r="E98" s="5">
        <v>10</v>
      </c>
    </row>
    <row r="99" ht="16.5" spans="1:5">
      <c r="A99" s="5" t="s">
        <v>148</v>
      </c>
      <c r="B99" s="6" t="s">
        <v>201</v>
      </c>
      <c r="C99" s="5" t="s">
        <v>170</v>
      </c>
      <c r="D99" s="5" t="s">
        <v>46</v>
      </c>
      <c r="E99" s="5">
        <v>10</v>
      </c>
    </row>
    <row r="100" ht="16.5" spans="1:5">
      <c r="A100" s="5" t="s">
        <v>125</v>
      </c>
      <c r="B100" s="6" t="s">
        <v>202</v>
      </c>
      <c r="C100" s="5" t="s">
        <v>203</v>
      </c>
      <c r="D100" s="5" t="s">
        <v>46</v>
      </c>
      <c r="E100" s="5">
        <v>10</v>
      </c>
    </row>
    <row r="101" ht="16.5" spans="1:5">
      <c r="A101" s="5" t="s">
        <v>166</v>
      </c>
      <c r="B101" s="6" t="s">
        <v>204</v>
      </c>
      <c r="C101" s="5" t="s">
        <v>203</v>
      </c>
      <c r="D101" s="5" t="s">
        <v>46</v>
      </c>
      <c r="E101" s="5">
        <v>10</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E3" sqref="E3"/>
    </sheetView>
  </sheetViews>
  <sheetFormatPr defaultColWidth="17.7345132743363" defaultRowHeight="30" customHeight="1" outlineLevelRow="6" outlineLevelCol="4"/>
  <cols>
    <col min="1" max="16384" width="17.7345132743363" customWidth="1"/>
  </cols>
  <sheetData>
    <row r="1" customHeight="1" spans="1:5">
      <c r="A1" s="1"/>
      <c r="B1" s="1"/>
      <c r="C1" s="1"/>
      <c r="D1" s="1"/>
      <c r="E1" s="1"/>
    </row>
    <row r="2" customHeight="1" spans="1:5">
      <c r="A2" s="1" t="s">
        <v>14</v>
      </c>
      <c r="B2" s="1"/>
      <c r="C2" s="1" t="s">
        <v>205</v>
      </c>
      <c r="D2" s="1"/>
      <c r="E2" s="1" t="s">
        <v>206</v>
      </c>
    </row>
    <row r="3" customHeight="1" spans="1:5">
      <c r="A3" s="1" t="s">
        <v>207</v>
      </c>
      <c r="B3" s="1"/>
      <c r="C3" s="1" t="s">
        <v>208</v>
      </c>
      <c r="D3" s="1"/>
      <c r="E3" s="1" t="s">
        <v>209</v>
      </c>
    </row>
    <row r="4" customHeight="1" spans="1:5">
      <c r="A4" s="1" t="s">
        <v>210</v>
      </c>
      <c r="B4" s="1"/>
      <c r="C4" s="1"/>
      <c r="D4" s="1"/>
      <c r="E4" s="1" t="s">
        <v>211</v>
      </c>
    </row>
    <row r="5" customHeight="1" spans="1:5">
      <c r="A5" s="1" t="s">
        <v>212</v>
      </c>
      <c r="B5" s="1"/>
      <c r="C5" s="1"/>
      <c r="D5" s="1"/>
      <c r="E5" s="1" t="s">
        <v>213</v>
      </c>
    </row>
    <row r="6" customHeight="1" spans="1:5">
      <c r="A6" s="1"/>
      <c r="B6" s="1"/>
      <c r="C6" s="1"/>
      <c r="D6" s="1"/>
      <c r="E6" s="1" t="s">
        <v>144</v>
      </c>
    </row>
    <row r="7" customHeight="1" spans="1:5">
      <c r="A7" s="1"/>
      <c r="B7" s="1"/>
      <c r="C7" s="1"/>
      <c r="D7" s="1"/>
      <c r="E7" s="1" t="s">
        <v>214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学生填写-成果清单</vt:lpstr>
      <vt:lpstr>成果附件材料清单</vt:lpstr>
      <vt:lpstr>奖学金规定</vt:lpstr>
      <vt:lpstr>期刊类别及分值</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周素戎</cp:lastModifiedBy>
  <dcterms:created xsi:type="dcterms:W3CDTF">2022-09-23T06:13:00Z</dcterms:created>
  <dcterms:modified xsi:type="dcterms:W3CDTF">2025-09-23T10:57:41Z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7D60929200A64907A684A1B43A114C25_13</vt:lpwstr>
  </property>
  <property fmtid="{D5CDD505-2E9C-101B-9397-08002B2CF9AE}" pid="3" name="KSOProductBuildVer">
    <vt:lpwstr>2052-12.1.0.21541</vt:lpwstr>
  </property>
</Properties>
</file>